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fabio\Desktop\PREGÃO 90011-2024\"/>
    </mc:Choice>
  </mc:AlternateContent>
  <xr:revisionPtr revIDLastSave="0" documentId="8_{E680DD77-1197-4A4B-8C5F-B4E7939824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ão de Obra" sheetId="7" r:id="rId1"/>
    <sheet name="Uniformes" sheetId="8" r:id="rId2"/>
    <sheet name="Quadro Resumo" sheetId="3" r:id="rId3"/>
  </sheets>
  <definedNames>
    <definedName name="_xlnm.Print_Area" localSheetId="0">'Mão de Obra'!$B$6:$J$158</definedName>
    <definedName name="_xlnm.Print_Area" localSheetId="2">'Quadro Resumo'!$B$1:$G$32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8" l="1"/>
  <c r="F8" i="8"/>
  <c r="F7" i="8"/>
  <c r="F6" i="8"/>
  <c r="F5" i="8"/>
  <c r="F4" i="8"/>
  <c r="F10" i="8" l="1"/>
  <c r="F11" i="8" s="1"/>
  <c r="J109" i="7" s="1"/>
  <c r="B156" i="7" l="1"/>
  <c r="I41" i="7"/>
  <c r="I44" i="7"/>
  <c r="I40" i="7"/>
  <c r="I47" i="7"/>
  <c r="I46" i="7"/>
  <c r="I45" i="7"/>
  <c r="I31" i="7" l="1"/>
  <c r="I56" i="7" l="1"/>
  <c r="J55" i="7" s="1"/>
  <c r="I121" i="7"/>
  <c r="C149" i="7" l="1"/>
  <c r="I122" i="7"/>
  <c r="I127" i="7" s="1"/>
  <c r="J111" i="7"/>
  <c r="J141" i="7" s="1"/>
  <c r="I75" i="7"/>
  <c r="I42" i="7"/>
  <c r="I54" i="7"/>
  <c r="E13" i="3"/>
  <c r="D13" i="3"/>
  <c r="B13" i="3"/>
  <c r="G8" i="3"/>
  <c r="G7" i="3"/>
  <c r="G6" i="3"/>
  <c r="G5" i="3"/>
  <c r="I50" i="7" l="1"/>
  <c r="J27" i="7"/>
  <c r="J53" i="7"/>
  <c r="J61" i="7" s="1"/>
  <c r="J66" i="7" s="1"/>
  <c r="J93" i="7" l="1"/>
  <c r="I93" i="7" s="1"/>
  <c r="J91" i="7"/>
  <c r="I91" i="7" s="1"/>
  <c r="J89" i="7"/>
  <c r="I89" i="7" s="1"/>
  <c r="J87" i="7"/>
  <c r="I87" i="7" s="1"/>
  <c r="I104" i="7"/>
  <c r="J95" i="7"/>
  <c r="I95" i="7" s="1"/>
  <c r="I36" i="7"/>
  <c r="J75" i="7"/>
  <c r="J77" i="7" s="1"/>
  <c r="I77" i="7" s="1"/>
  <c r="J33" i="7"/>
  <c r="J85" i="7" s="1"/>
  <c r="J31" i="7"/>
  <c r="J46" i="7"/>
  <c r="J42" i="7"/>
  <c r="J45" i="7"/>
  <c r="J71" i="7"/>
  <c r="J73" i="7" s="1"/>
  <c r="I73" i="7" s="1"/>
  <c r="J44" i="7"/>
  <c r="J137" i="7"/>
  <c r="J49" i="7"/>
  <c r="J41" i="7"/>
  <c r="I97" i="7"/>
  <c r="J79" i="7"/>
  <c r="J48" i="7"/>
  <c r="J40" i="7"/>
  <c r="J47" i="7"/>
  <c r="J99" i="7" l="1"/>
  <c r="J102" i="7" s="1"/>
  <c r="J103" i="7" s="1"/>
  <c r="J104" i="7" s="1"/>
  <c r="J105" i="7" s="1"/>
  <c r="J35" i="7"/>
  <c r="J36" i="7" s="1"/>
  <c r="J37" i="7" s="1"/>
  <c r="J64" i="7" s="1"/>
  <c r="J50" i="7"/>
  <c r="J65" i="7" s="1"/>
  <c r="J140" i="7" l="1"/>
  <c r="J81" i="7"/>
  <c r="J67" i="7"/>
  <c r="J138" i="7" s="1"/>
  <c r="I81" i="7" l="1"/>
  <c r="J139" i="7"/>
  <c r="J142" i="7" s="1"/>
  <c r="H115" i="7"/>
  <c r="J115" i="7" s="1"/>
  <c r="J130" i="7" s="1"/>
  <c r="H117" i="7" l="1"/>
  <c r="J117" i="7" l="1"/>
  <c r="J119" i="7" l="1"/>
  <c r="J120" i="7" s="1"/>
  <c r="J122" i="7" s="1"/>
  <c r="J131" i="7"/>
  <c r="J126" i="7" l="1"/>
  <c r="J124" i="7"/>
  <c r="J125" i="7"/>
  <c r="J121" i="7"/>
  <c r="J123" i="7"/>
  <c r="J127" i="7" l="1"/>
  <c r="J132" i="7" s="1"/>
  <c r="J133" i="7" s="1"/>
  <c r="J143" i="7" s="1"/>
  <c r="J145" i="7" s="1"/>
  <c r="J147" i="7" l="1"/>
  <c r="J149" i="7" s="1"/>
  <c r="H153" i="7" s="1"/>
  <c r="C13" i="3"/>
  <c r="F13" i="3" l="1"/>
  <c r="H152" i="7"/>
  <c r="E16" i="3" l="1"/>
  <c r="E15" i="3"/>
</calcChain>
</file>

<file path=xl/sharedStrings.xml><?xml version="1.0" encoding="utf-8"?>
<sst xmlns="http://schemas.openxmlformats.org/spreadsheetml/2006/main" count="291" uniqueCount="192">
  <si>
    <t>Discriminação dos Serviços (dados referentes à contratação)</t>
  </si>
  <si>
    <t>A</t>
  </si>
  <si>
    <t>B</t>
  </si>
  <si>
    <t>Município/UF</t>
  </si>
  <si>
    <t>C</t>
  </si>
  <si>
    <t>D</t>
  </si>
  <si>
    <t>E</t>
  </si>
  <si>
    <t>MÓDULO 1: COMPOSIÇÃO DA REMUNERAÇÃO</t>
  </si>
  <si>
    <t>F</t>
  </si>
  <si>
    <t>G</t>
  </si>
  <si>
    <t>H</t>
  </si>
  <si>
    <t>2.1</t>
  </si>
  <si>
    <t>%</t>
  </si>
  <si>
    <t>Valor (R$)</t>
  </si>
  <si>
    <t>Férias e Adicional de Férias</t>
  </si>
  <si>
    <t>2.2</t>
  </si>
  <si>
    <t>2.3</t>
  </si>
  <si>
    <t>Benefícios Mensais e Diários</t>
  </si>
  <si>
    <t>13º (décimo terceiro) Salário , Férias e Adicional de Férias</t>
  </si>
  <si>
    <t>GPS, FGTS e outras contribuições</t>
  </si>
  <si>
    <t>3.1</t>
  </si>
  <si>
    <t>Provisão para Rescisão</t>
  </si>
  <si>
    <t>MÓDULO 4: CUSTO DE REPOSIÇÃO DO PROFISSIONAL AUSENTE</t>
  </si>
  <si>
    <t>4.1</t>
  </si>
  <si>
    <t>Outros (especificar)</t>
  </si>
  <si>
    <t>Substituto nas Ausências Legais</t>
  </si>
  <si>
    <t>MÓDULO 5: INSUMOS DIVERSOS</t>
  </si>
  <si>
    <t>Custos Indiretos</t>
  </si>
  <si>
    <t>Lucro</t>
  </si>
  <si>
    <t>Tributos</t>
  </si>
  <si>
    <t>Subtotal (A + B + C + D + E)</t>
  </si>
  <si>
    <t xml:space="preserve">   Submódulo 2.1 - 13º (décimo terceiro) Salário, Férias e Adicional de Férias</t>
  </si>
  <si>
    <t>Subtotal</t>
  </si>
  <si>
    <t>Incidência do Submódulo 2.2</t>
  </si>
  <si>
    <t>Data da Apresentação da Proposta (dia/mês/ano)</t>
  </si>
  <si>
    <t>Ano acordo, convenção ou Sentença Normativa em Dissídio Coletivo</t>
  </si>
  <si>
    <t>Número de Meses de Execução do Contrato</t>
  </si>
  <si>
    <t xml:space="preserve">Regime Tributário da Empresa:      </t>
  </si>
  <si>
    <t>Descrição</t>
  </si>
  <si>
    <t>Mão-de-Obra vinculada à execução contratual</t>
  </si>
  <si>
    <t>Dados complementares para composição dos custos referentes à mão-de-obra.</t>
  </si>
  <si>
    <t>Salário Normativo da Categoria Profissional</t>
  </si>
  <si>
    <t>Categoria Profissional (vinculada à execução contratual)</t>
  </si>
  <si>
    <t>Data Base da Categoria (dia/mês/ano)</t>
  </si>
  <si>
    <t>Composição da Remuneração</t>
  </si>
  <si>
    <t>Salário Base</t>
  </si>
  <si>
    <t>Transporte:</t>
  </si>
  <si>
    <t>Valor do Vale</t>
  </si>
  <si>
    <t>Nº dias úteis</t>
  </si>
  <si>
    <t>Desc. Empregado</t>
  </si>
  <si>
    <t xml:space="preserve"> = (Vlr Vale Transporte * Nº passagem dia * Nº dias úteis) - (Rem. * 6%)</t>
  </si>
  <si>
    <t xml:space="preserve"> = (Valor Vale Alimentação * Nº dias úteis)</t>
  </si>
  <si>
    <t>I</t>
  </si>
  <si>
    <t>Uniformes (valor em parte não renovável)</t>
  </si>
  <si>
    <t>INSS</t>
  </si>
  <si>
    <t>SENAI ou SENAC</t>
  </si>
  <si>
    <t>INCRA</t>
  </si>
  <si>
    <t>Salário Educação</t>
  </si>
  <si>
    <t>FGTS</t>
  </si>
  <si>
    <t>Seguro Acidente de Trabalho</t>
  </si>
  <si>
    <t>RAT</t>
  </si>
  <si>
    <t>FAP</t>
  </si>
  <si>
    <t>SEBRAE</t>
  </si>
  <si>
    <t>Total</t>
  </si>
  <si>
    <t>13º Salário</t>
  </si>
  <si>
    <t xml:space="preserve"> =(Remuneração / 12 meses)</t>
  </si>
  <si>
    <t>Afastamento Maternidade</t>
  </si>
  <si>
    <t>Aviso Prévio Indenizado</t>
  </si>
  <si>
    <t>Incidência do FGTS sobre o Aviso Prévio Indenizado</t>
  </si>
  <si>
    <t xml:space="preserve"> = (API * 8% FGTS)</t>
  </si>
  <si>
    <t>Aviso Prévio Trabalhado</t>
  </si>
  <si>
    <t xml:space="preserve"> = (((Rem / 30 dias) * 7 dias) / 12 meses)</t>
  </si>
  <si>
    <t>Férias e Terço Constitucional de Férias</t>
  </si>
  <si>
    <t>Licença Paternidade</t>
  </si>
  <si>
    <t>Ausências Legais</t>
  </si>
  <si>
    <t>Ausência por Acidente de Trabalho</t>
  </si>
  <si>
    <t>Custos Indiretos, Tributos e Lucro</t>
  </si>
  <si>
    <t>Total dos Tributos</t>
  </si>
  <si>
    <t>QUADRO RESUMO DO CUSTO POR EMPREGADO</t>
  </si>
  <si>
    <t>Mão-de-Obra vinculada à execução contratual 
(valor por empregado)</t>
  </si>
  <si>
    <t>Valor Total por Empregado</t>
  </si>
  <si>
    <t>Valor por empregado</t>
  </si>
  <si>
    <t>Quantidade de Empregados por Posto de Trabalho</t>
  </si>
  <si>
    <t>Valor Total por Posto de Trabalho</t>
  </si>
  <si>
    <t>Quantidade de Postos de Trabalho</t>
  </si>
  <si>
    <t>CBO:</t>
  </si>
  <si>
    <t>Tipo de Serviço (mesmo serviço com características distintas)</t>
  </si>
  <si>
    <t>Valor Mensal do Posto de Trabalho</t>
  </si>
  <si>
    <t>44 Horas Semanais</t>
  </si>
  <si>
    <t>MÓDULO 2: ENCARGOS E BENEFÍCIOS ANUAIS, MENSAIS E DIÁRIOS</t>
  </si>
  <si>
    <t>Submódulo 2.2 - Encargos Previdenciários (GPS), FGTS e Outras Contribuições</t>
  </si>
  <si>
    <t>SESI ou SESC</t>
  </si>
  <si>
    <t>Outras Contribuições (especificar)</t>
  </si>
  <si>
    <t>MÓDULO 2: RESUMO</t>
  </si>
  <si>
    <t>TOTAL DO MÓDULO 2</t>
  </si>
  <si>
    <t>MÓDULO 3: PROVISÃO PARA RESCISÃO</t>
  </si>
  <si>
    <t>Incidência do Submódulo 2.2 sobre o Aviso Prévio Trabalhado</t>
  </si>
  <si>
    <t>TOTAL DO MÓDULO 1</t>
  </si>
  <si>
    <t>TOTAL DO MÓDULO 3</t>
  </si>
  <si>
    <t xml:space="preserve"> = (APT * percentual do submódulo 2.2)</t>
  </si>
  <si>
    <t>Incidência:</t>
  </si>
  <si>
    <t>especificar</t>
  </si>
  <si>
    <t>= (((Rem / 30 dias) * média de ausências por ano) / 12 meses) * % de incidência</t>
  </si>
  <si>
    <t>= (((Rem / 30 dias) / 12 meses) * média de licenças ano * percentual de incidência</t>
  </si>
  <si>
    <t>= ((Rem / 30 dias) / 12 meses</t>
  </si>
  <si>
    <t>= (Férias e Adicional de Férias / 12)</t>
  </si>
  <si>
    <t>TOTAL DO MÓDULO 4</t>
  </si>
  <si>
    <t>Submódulo 2.3 - Benefícios Mensais e Diários</t>
  </si>
  <si>
    <t>Submódulo 4.1 - Ausências Legais</t>
  </si>
  <si>
    <t>MÓDULO 4: RESUMO</t>
  </si>
  <si>
    <t>Subtotal do Módulo 4</t>
  </si>
  <si>
    <t xml:space="preserve">Incidência do submódulo 2.2 </t>
  </si>
  <si>
    <t>TOTAL DO MÓDULO 5</t>
  </si>
  <si>
    <t>Insumos Diversos (valores mensais por empregado)</t>
  </si>
  <si>
    <t>MÓDULO 6: CUSTOS INDIRETOS, TRIBUTOS E LUCRO</t>
  </si>
  <si>
    <t xml:space="preserve">Base </t>
  </si>
  <si>
    <t>Base de cálculo = (Total dos Módulos 1 + 2 + 3 + 4 + 5 )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</si>
  <si>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</si>
  <si>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</si>
  <si>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</si>
  <si>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 xml:space="preserve">     C.1 Tributos federais (COFINS)</t>
  </si>
  <si>
    <t xml:space="preserve">     C.2 Tributos Federais (PIS)</t>
  </si>
  <si>
    <t xml:space="preserve">     C.3 INSS (Desoneração)</t>
  </si>
  <si>
    <t xml:space="preserve">     D.1 Tributos Estaduais (especificar)</t>
  </si>
  <si>
    <t xml:space="preserve">     E.1 Tributos Municipais (ISS)</t>
  </si>
  <si>
    <t xml:space="preserve">     E.2 Outros Tributos Municipais (especificar)</t>
  </si>
  <si>
    <t>C.1</t>
  </si>
  <si>
    <t>C.2</t>
  </si>
  <si>
    <t>C.3</t>
  </si>
  <si>
    <t>E.1</t>
  </si>
  <si>
    <t>E.2</t>
  </si>
  <si>
    <t>MÓDULO 6: RESUMO</t>
  </si>
  <si>
    <t>6.B</t>
  </si>
  <si>
    <t>6.A</t>
  </si>
  <si>
    <t>6.F</t>
  </si>
  <si>
    <t>TOTAL DO MÓDULO 6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</si>
  <si>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</si>
  <si>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 xml:space="preserve"> = (Remuneração *4%)</t>
  </si>
  <si>
    <t>Multa sobre o FGTS sobre o Aviso Prévio Indenizado e Trabalhado</t>
  </si>
  <si>
    <t>Recepcionista - CBO 4221-05</t>
  </si>
  <si>
    <t>TOTAL ANUAL (12 MESES)</t>
  </si>
  <si>
    <t>Quantidade de Empregados por Posto</t>
  </si>
  <si>
    <t>TOTAL GLOBAL (30 MESES)</t>
  </si>
  <si>
    <t>Nº Vales por dia</t>
  </si>
  <si>
    <t>Seguro de vida, invalidez e funeral - Cláusula 18ª da CCT</t>
  </si>
  <si>
    <t xml:space="preserve"> =(Subtotal * 12,10%)</t>
  </si>
  <si>
    <t xml:space="preserve"> =(((Rem/12) * percentual de dispensa sem justa causa com aviso-prévio indenizado</t>
  </si>
  <si>
    <t>Numero de registro da Convenção Coletiva de Trabalho</t>
  </si>
  <si>
    <t>nº dias de licenças/ano:</t>
  </si>
  <si>
    <t>Ausências por Doença</t>
  </si>
  <si>
    <t>Nº PROCESSO</t>
  </si>
  <si>
    <t xml:space="preserve">LICITAÇÃO Nº </t>
  </si>
  <si>
    <t>CNPJ</t>
  </si>
  <si>
    <t>NOME DA EMPRESA</t>
  </si>
  <si>
    <t>Nota 1: Nos valores acima deverão estar compreendidos, além do lucro, encargos sociais, tributos, todas e quaisquer despesas de responsabilidade do proponente que, diretamente ou indiretamente, decorram da execução do objeto licitado.</t>
  </si>
  <si>
    <t>Nota 2: É recomendável e será facultativa a visita ao local onde serão executados os serviços objeto deste Edital, não podendo o proponente fazer alegações futuras de desconhecimento de fatos, parcial ou total dos serviços ora licitados.</t>
  </si>
  <si>
    <t>DADOS DO PROPONENTE:</t>
  </si>
  <si>
    <t>Nome do Representante Legal:</t>
  </si>
  <si>
    <t>Razão Social:</t>
  </si>
  <si>
    <t>CNPJ:</t>
  </si>
  <si>
    <t>Endereço Completo:</t>
  </si>
  <si>
    <t xml:space="preserve">Telefone:                                                           </t>
  </si>
  <si>
    <t>Inscrição Estadual:</t>
  </si>
  <si>
    <t>Inscrição Municipal:</t>
  </si>
  <si>
    <t>E-mail:</t>
  </si>
  <si>
    <t>________________________________</t>
  </si>
  <si>
    <t>Local e Data</t>
  </si>
  <si>
    <t>Assinatura do Proponente</t>
  </si>
  <si>
    <t>53560.001600/2024-91</t>
  </si>
  <si>
    <t>Natal-RN</t>
  </si>
  <si>
    <t>Auxílio Alimentação (Vales, cestas básicas) - Cláusula 14ª da CCT:</t>
  </si>
  <si>
    <t>Benefício Social Familiar - Cláusula 19ª da CCT</t>
  </si>
  <si>
    <t>O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12.506/2011.</t>
  </si>
  <si>
    <t>XX/XX/2024</t>
  </si>
  <si>
    <t>UNIFORME</t>
  </si>
  <si>
    <t xml:space="preserve"> SERVIÇOS DE RECEPÇÃO E ATENDIMENTO AO PÚBLICO</t>
  </si>
  <si>
    <t>Item</t>
  </si>
  <si>
    <t>Especificação</t>
  </si>
  <si>
    <t>Unidade de Medida</t>
  </si>
  <si>
    <t>Quantidade</t>
  </si>
  <si>
    <t>Valor Unitário</t>
  </si>
  <si>
    <t>Valor Total</t>
  </si>
  <si>
    <t>Unidade</t>
  </si>
  <si>
    <t>Meias</t>
  </si>
  <si>
    <t>Par</t>
  </si>
  <si>
    <t>Cinto</t>
  </si>
  <si>
    <t>Valor Mensal</t>
  </si>
  <si>
    <t>Calça social comprida</t>
  </si>
  <si>
    <t>Camisa/blusa</t>
  </si>
  <si>
    <t xml:space="preserve">Sapato social </t>
  </si>
  <si>
    <t>Blazer/casaco social </t>
  </si>
  <si>
    <t>ANEXO III - PLANILHA DE CUSTO E FORMAÇÃO DE PREÇOS - SERVIÇOS DE RECEPÇÃO E ATENDIMENTO AO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</si>
</sst>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0.000%"/>
    <numFmt numFmtId="167" formatCode="0.000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3300"/>
      <name val="Calibri"/>
      <family val="2"/>
      <charset val="1"/>
    </font>
    <font>
      <b/>
      <sz val="11"/>
      <color rgb="FF003300"/>
      <name val="Calibri"/>
      <family val="2"/>
      <charset val="1"/>
    </font>
    <font>
      <b/>
      <sz val="11"/>
      <color rgb="FFFFFF00"/>
      <name val="Calibri"/>
      <family val="2"/>
      <charset val="1"/>
    </font>
    <font>
      <sz val="11"/>
      <name val="Calibri"/>
      <family val="2"/>
      <scheme val="minor"/>
    </font>
    <font>
      <sz val="11"/>
      <color indexed="58"/>
      <name val="Calibri"/>
      <family val="2"/>
      <charset val="1"/>
    </font>
    <font>
      <sz val="11"/>
      <color indexed="58"/>
      <name val="Calibri"/>
      <family val="2"/>
      <scheme val="minor"/>
    </font>
    <font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rgb="FF339966"/>
        <bgColor rgb="FF008080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23" fillId="0" borderId="0"/>
    <xf numFmtId="0" fontId="25" fillId="0" borderId="0"/>
  </cellStyleXfs>
  <cellXfs count="323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44" fontId="6" fillId="0" borderId="4" xfId="3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44" fontId="5" fillId="6" borderId="4" xfId="3" applyFont="1" applyFill="1" applyBorder="1" applyAlignment="1">
      <alignment vertical="center"/>
    </xf>
    <xf numFmtId="44" fontId="6" fillId="0" borderId="4" xfId="3" applyFont="1" applyFill="1" applyBorder="1" applyAlignment="1">
      <alignment vertical="center"/>
    </xf>
    <xf numFmtId="44" fontId="2" fillId="0" borderId="0" xfId="3" applyFont="1" applyAlignment="1">
      <alignment vertical="center"/>
    </xf>
    <xf numFmtId="44" fontId="6" fillId="0" borderId="0" xfId="0" applyNumberFormat="1" applyFont="1" applyAlignment="1">
      <alignment vertical="center"/>
    </xf>
    <xf numFmtId="1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0" fontId="8" fillId="0" borderId="1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4" fontId="2" fillId="0" borderId="0" xfId="0" applyNumberFormat="1" applyFont="1" applyAlignment="1">
      <alignment horizontal="left" vertical="center"/>
    </xf>
    <xf numFmtId="166" fontId="6" fillId="0" borderId="0" xfId="1" applyNumberFormat="1" applyFont="1" applyAlignment="1">
      <alignment vertical="center"/>
    </xf>
    <xf numFmtId="0" fontId="5" fillId="6" borderId="4" xfId="0" applyFont="1" applyFill="1" applyBorder="1" applyAlignment="1">
      <alignment horizontal="center" vertical="center"/>
    </xf>
    <xf numFmtId="10" fontId="6" fillId="0" borderId="4" xfId="1" applyNumberFormat="1" applyFont="1" applyBorder="1" applyAlignment="1">
      <alignment horizontal="center" vertical="center"/>
    </xf>
    <xf numFmtId="10" fontId="5" fillId="6" borderId="4" xfId="1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10" fontId="2" fillId="0" borderId="0" xfId="1" applyNumberFormat="1" applyFont="1" applyFill="1" applyAlignment="1">
      <alignment vertical="center"/>
    </xf>
    <xf numFmtId="164" fontId="6" fillId="0" borderId="4" xfId="3" applyNumberFormat="1" applyFont="1" applyBorder="1" applyAlignment="1">
      <alignment vertical="center"/>
    </xf>
    <xf numFmtId="164" fontId="5" fillId="0" borderId="4" xfId="3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4" fontId="6" fillId="0" borderId="0" xfId="3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NumberFormat="1" applyFont="1" applyFill="1" applyBorder="1" applyAlignment="1">
      <alignment vertical="center"/>
    </xf>
    <xf numFmtId="44" fontId="6" fillId="7" borderId="4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44" fontId="5" fillId="4" borderId="4" xfId="3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44" fontId="6" fillId="7" borderId="4" xfId="3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44" fontId="5" fillId="0" borderId="9" xfId="3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44" fontId="5" fillId="7" borderId="4" xfId="3" applyFont="1" applyFill="1" applyBorder="1" applyAlignment="1">
      <alignment vertical="center"/>
    </xf>
    <xf numFmtId="44" fontId="5" fillId="7" borderId="3" xfId="0" applyNumberFormat="1" applyFont="1" applyFill="1" applyBorder="1" applyAlignment="1">
      <alignment vertical="center" wrapText="1"/>
    </xf>
    <xf numFmtId="10" fontId="6" fillId="7" borderId="7" xfId="1" applyNumberFormat="1" applyFont="1" applyFill="1" applyBorder="1" applyAlignment="1">
      <alignment horizontal="center" vertical="center"/>
    </xf>
    <xf numFmtId="10" fontId="5" fillId="7" borderId="1" xfId="0" applyNumberFormat="1" applyFont="1" applyFill="1" applyBorder="1" applyAlignment="1">
      <alignment horizontal="center" vertical="center"/>
    </xf>
    <xf numFmtId="44" fontId="5" fillId="7" borderId="4" xfId="3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44" fontId="5" fillId="8" borderId="4" xfId="3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44" fontId="5" fillId="9" borderId="4" xfId="3" applyFont="1" applyFill="1" applyBorder="1" applyAlignment="1">
      <alignment horizontal="center" vertical="center"/>
    </xf>
    <xf numFmtId="44" fontId="6" fillId="2" borderId="4" xfId="3" applyFont="1" applyFill="1" applyBorder="1" applyAlignment="1">
      <alignment vertical="center"/>
    </xf>
    <xf numFmtId="44" fontId="5" fillId="8" borderId="4" xfId="3" applyFont="1" applyFill="1" applyBorder="1" applyAlignment="1">
      <alignment vertical="center"/>
    </xf>
    <xf numFmtId="10" fontId="5" fillId="9" borderId="1" xfId="0" applyNumberFormat="1" applyFont="1" applyFill="1" applyBorder="1" applyAlignment="1">
      <alignment horizontal="center" vertical="center"/>
    </xf>
    <xf numFmtId="44" fontId="5" fillId="9" borderId="4" xfId="3" applyFont="1" applyFill="1" applyBorder="1" applyAlignment="1">
      <alignment vertical="center"/>
    </xf>
    <xf numFmtId="44" fontId="5" fillId="10" borderId="4" xfId="3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0" fontId="6" fillId="7" borderId="4" xfId="0" applyNumberFormat="1" applyFont="1" applyFill="1" applyBorder="1" applyAlignment="1">
      <alignment horizontal="center" vertical="center"/>
    </xf>
    <xf numFmtId="10" fontId="9" fillId="0" borderId="11" xfId="0" quotePrefix="1" applyNumberFormat="1" applyFont="1" applyBorder="1" applyAlignment="1">
      <alignment horizontal="left" vertical="center"/>
    </xf>
    <xf numFmtId="0" fontId="9" fillId="0" borderId="13" xfId="0" quotePrefix="1" applyFont="1" applyBorder="1" applyAlignment="1">
      <alignment vertical="center"/>
    </xf>
    <xf numFmtId="0" fontId="5" fillId="10" borderId="4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44" fontId="5" fillId="11" borderId="4" xfId="3" applyFont="1" applyFill="1" applyBorder="1" applyAlignment="1">
      <alignment horizontal="center" vertical="center"/>
    </xf>
    <xf numFmtId="44" fontId="5" fillId="11" borderId="4" xfId="3" applyFont="1" applyFill="1" applyBorder="1" applyAlignment="1">
      <alignment vertical="center"/>
    </xf>
    <xf numFmtId="14" fontId="6" fillId="2" borderId="4" xfId="3" applyNumberFormat="1" applyFont="1" applyFill="1" applyBorder="1" applyAlignment="1">
      <alignment horizontal="center" vertical="center" wrapText="1"/>
    </xf>
    <xf numFmtId="44" fontId="6" fillId="2" borderId="4" xfId="3" applyFont="1" applyFill="1" applyBorder="1" applyAlignment="1">
      <alignment horizontal="center" vertical="center" wrapText="1"/>
    </xf>
    <xf numFmtId="1" fontId="6" fillId="2" borderId="4" xfId="3" applyNumberFormat="1" applyFont="1" applyFill="1" applyBorder="1" applyAlignment="1">
      <alignment horizontal="center" vertical="center" wrapText="1"/>
    </xf>
    <xf numFmtId="0" fontId="6" fillId="2" borderId="4" xfId="3" applyNumberFormat="1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/>
    </xf>
    <xf numFmtId="44" fontId="5" fillId="13" borderId="4" xfId="3" applyFont="1" applyFill="1" applyBorder="1" applyAlignment="1">
      <alignment horizontal="center" vertical="center"/>
    </xf>
    <xf numFmtId="44" fontId="5" fillId="13" borderId="4" xfId="3" applyFont="1" applyFill="1" applyBorder="1" applyAlignment="1">
      <alignment vertical="center"/>
    </xf>
    <xf numFmtId="44" fontId="6" fillId="7" borderId="10" xfId="3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0" fontId="5" fillId="2" borderId="0" xfId="1" applyNumberFormat="1" applyFont="1" applyFill="1" applyBorder="1" applyAlignment="1">
      <alignment horizontal="center" vertical="center"/>
    </xf>
    <xf numFmtId="44" fontId="5" fillId="2" borderId="0" xfId="3" applyFont="1" applyFill="1" applyBorder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10" fontId="6" fillId="7" borderId="4" xfId="0" applyNumberFormat="1" applyFont="1" applyFill="1" applyBorder="1" applyAlignment="1">
      <alignment horizontal="center" vertical="center" wrapText="1"/>
    </xf>
    <xf numFmtId="44" fontId="6" fillId="2" borderId="4" xfId="3" applyFont="1" applyFill="1" applyBorder="1" applyAlignment="1">
      <alignment horizontal="center" vertical="center"/>
    </xf>
    <xf numFmtId="164" fontId="5" fillId="0" borderId="9" xfId="3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5" fillId="3" borderId="4" xfId="3" applyNumberFormat="1" applyFont="1" applyFill="1" applyBorder="1" applyAlignment="1">
      <alignment horizontal="center" vertical="center"/>
    </xf>
    <xf numFmtId="0" fontId="5" fillId="3" borderId="4" xfId="3" applyNumberFormat="1" applyFont="1" applyFill="1" applyBorder="1" applyAlignment="1">
      <alignment horizontal="center" vertical="center"/>
    </xf>
    <xf numFmtId="43" fontId="5" fillId="3" borderId="4" xfId="3" applyNumberFormat="1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center"/>
    </xf>
    <xf numFmtId="17" fontId="6" fillId="2" borderId="0" xfId="0" applyNumberFormat="1" applyFont="1" applyFill="1" applyAlignment="1">
      <alignment vertical="center"/>
    </xf>
    <xf numFmtId="0" fontId="6" fillId="8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4" fontId="7" fillId="14" borderId="4" xfId="3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65" fontId="2" fillId="2" borderId="0" xfId="0" applyNumberFormat="1" applyFont="1" applyFill="1" applyAlignment="1">
      <alignment vertical="center"/>
    </xf>
    <xf numFmtId="0" fontId="2" fillId="0" borderId="0" xfId="0" quotePrefix="1" applyFont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2" fillId="2" borderId="4" xfId="3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11" xfId="0" quotePrefix="1" applyFont="1" applyBorder="1" applyAlignment="1">
      <alignment vertical="center"/>
    </xf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4" xfId="0" applyBorder="1" applyAlignment="1">
      <alignment horizontal="center" vertical="center"/>
    </xf>
    <xf numFmtId="14" fontId="0" fillId="7" borderId="4" xfId="4" applyNumberFormat="1" applyFont="1" applyFill="1" applyBorder="1" applyAlignment="1">
      <alignment horizontal="center" vertical="center" wrapText="1"/>
    </xf>
    <xf numFmtId="0" fontId="0" fillId="7" borderId="4" xfId="4" applyNumberFormat="1" applyFont="1" applyFill="1" applyBorder="1" applyAlignment="1">
      <alignment horizontal="center" vertical="center" wrapText="1"/>
    </xf>
    <xf numFmtId="164" fontId="13" fillId="7" borderId="4" xfId="4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4" fontId="0" fillId="0" borderId="4" xfId="3" applyFont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15" borderId="0" xfId="0" applyFill="1" applyAlignment="1">
      <alignment vertical="center"/>
    </xf>
    <xf numFmtId="0" fontId="0" fillId="15" borderId="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/>
    <xf numFmtId="0" fontId="0" fillId="0" borderId="13" xfId="0" applyBorder="1" applyAlignment="1">
      <alignment wrapText="1"/>
    </xf>
    <xf numFmtId="0" fontId="19" fillId="0" borderId="0" xfId="5" applyAlignment="1">
      <alignment vertical="center"/>
    </xf>
    <xf numFmtId="0" fontId="19" fillId="0" borderId="0" xfId="5" applyAlignment="1">
      <alignment horizontal="center" vertical="center"/>
    </xf>
    <xf numFmtId="0" fontId="18" fillId="18" borderId="1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4" fillId="0" borderId="16" xfId="6" applyFont="1" applyBorder="1" applyAlignment="1">
      <alignment vertical="center" wrapText="1"/>
    </xf>
    <xf numFmtId="0" fontId="24" fillId="0" borderId="16" xfId="7" applyFont="1" applyBorder="1" applyAlignment="1">
      <alignment horizontal="center" vertical="center" wrapText="1"/>
    </xf>
    <xf numFmtId="44" fontId="22" fillId="13" borderId="15" xfId="0" applyNumberFormat="1" applyFont="1" applyFill="1" applyBorder="1" applyAlignment="1">
      <alignment horizontal="center" vertical="center"/>
    </xf>
    <xf numFmtId="44" fontId="22" fillId="0" borderId="15" xfId="0" applyNumberFormat="1" applyFont="1" applyBorder="1" applyAlignment="1">
      <alignment horizontal="center" vertical="center"/>
    </xf>
    <xf numFmtId="44" fontId="17" fillId="19" borderId="15" xfId="0" applyNumberFormat="1" applyFont="1" applyFill="1" applyBorder="1" applyAlignment="1">
      <alignment vertical="center"/>
    </xf>
    <xf numFmtId="0" fontId="16" fillId="0" borderId="0" xfId="0" applyFont="1"/>
    <xf numFmtId="0" fontId="5" fillId="1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17" fontId="6" fillId="2" borderId="1" xfId="0" applyNumberFormat="1" applyFont="1" applyFill="1" applyBorder="1" applyAlignment="1">
      <alignment vertical="center"/>
    </xf>
    <xf numFmtId="0" fontId="5" fillId="11" borderId="1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5" fillId="10" borderId="4" xfId="0" applyFont="1" applyFill="1" applyBorder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4" fontId="6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0" fontId="6" fillId="7" borderId="7" xfId="1" applyNumberFormat="1" applyFont="1" applyFill="1" applyBorder="1" applyAlignment="1">
      <alignment horizontal="center" vertical="center"/>
    </xf>
    <xf numFmtId="10" fontId="6" fillId="7" borderId="10" xfId="1" applyNumberFormat="1" applyFont="1" applyFill="1" applyBorder="1" applyAlignment="1">
      <alignment horizontal="center" vertical="center"/>
    </xf>
    <xf numFmtId="44" fontId="6" fillId="0" borderId="7" xfId="3" applyFont="1" applyBorder="1" applyAlignment="1">
      <alignment horizontal="center" vertical="center"/>
    </xf>
    <xf numFmtId="44" fontId="6" fillId="0" borderId="10" xfId="3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10" fontId="6" fillId="2" borderId="7" xfId="1" applyNumberFormat="1" applyFont="1" applyFill="1" applyBorder="1" applyAlignment="1">
      <alignment horizontal="center" vertical="center"/>
    </xf>
    <xf numFmtId="10" fontId="6" fillId="2" borderId="10" xfId="1" applyNumberFormat="1" applyFont="1" applyFill="1" applyBorder="1" applyAlignment="1">
      <alignment horizontal="center" vertical="center"/>
    </xf>
    <xf numFmtId="10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6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9" fillId="0" borderId="11" xfId="0" quotePrefix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10" fontId="6" fillId="0" borderId="7" xfId="1" applyNumberFormat="1" applyFont="1" applyBorder="1" applyAlignment="1">
      <alignment horizontal="center" vertical="center"/>
    </xf>
    <xf numFmtId="10" fontId="6" fillId="0" borderId="10" xfId="1" applyNumberFormat="1" applyFont="1" applyBorder="1" applyAlignment="1">
      <alignment horizontal="center" vertical="center"/>
    </xf>
    <xf numFmtId="10" fontId="9" fillId="0" borderId="10" xfId="0" applyNumberFormat="1" applyFont="1" applyBorder="1" applyAlignment="1">
      <alignment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5" fillId="9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9" fillId="2" borderId="11" xfId="0" applyFont="1" applyFill="1" applyBorder="1" applyAlignment="1">
      <alignment vertical="center"/>
    </xf>
    <xf numFmtId="0" fontId="9" fillId="2" borderId="8" xfId="0" applyFont="1" applyFill="1" applyBorder="1" applyAlignment="1">
      <alignment vertical="center"/>
    </xf>
    <xf numFmtId="0" fontId="9" fillId="2" borderId="12" xfId="0" applyFont="1" applyFill="1" applyBorder="1" applyAlignment="1">
      <alignment vertical="center"/>
    </xf>
    <xf numFmtId="167" fontId="6" fillId="0" borderId="7" xfId="1" applyNumberFormat="1" applyFont="1" applyBorder="1" applyAlignment="1">
      <alignment horizontal="center" vertical="center"/>
    </xf>
    <xf numFmtId="167" fontId="6" fillId="0" borderId="10" xfId="1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4" xfId="0" applyFont="1" applyBorder="1" applyAlignment="1">
      <alignment vertical="center" wrapText="1"/>
    </xf>
    <xf numFmtId="44" fontId="8" fillId="2" borderId="7" xfId="3" applyFont="1" applyFill="1" applyBorder="1" applyAlignment="1">
      <alignment horizontal="center" vertical="center"/>
    </xf>
    <xf numFmtId="44" fontId="8" fillId="2" borderId="10" xfId="3" applyFont="1" applyFill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44" fontId="6" fillId="2" borderId="7" xfId="3" applyFont="1" applyFill="1" applyBorder="1" applyAlignment="1">
      <alignment horizontal="center" vertical="center"/>
    </xf>
    <xf numFmtId="44" fontId="6" fillId="2" borderId="10" xfId="3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14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0" fontId="9" fillId="2" borderId="11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0" fillId="13" borderId="13" xfId="0" applyFill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164" fontId="4" fillId="5" borderId="1" xfId="4" applyFont="1" applyFill="1" applyBorder="1" applyAlignment="1">
      <alignment horizontal="center" vertical="center"/>
    </xf>
    <xf numFmtId="164" fontId="4" fillId="5" borderId="2" xfId="4" applyFont="1" applyFill="1" applyBorder="1" applyAlignment="1">
      <alignment horizontal="center" vertical="center"/>
    </xf>
    <xf numFmtId="164" fontId="4" fillId="5" borderId="3" xfId="4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65" fontId="5" fillId="7" borderId="4" xfId="3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20" fillId="16" borderId="4" xfId="5" applyFont="1" applyFill="1" applyBorder="1" applyAlignment="1">
      <alignment horizontal="center" vertical="center" wrapText="1"/>
    </xf>
    <xf numFmtId="0" fontId="21" fillId="17" borderId="4" xfId="5" applyFont="1" applyFill="1" applyBorder="1" applyAlignment="1">
      <alignment horizontal="center" vertical="center" wrapText="1"/>
    </xf>
    <xf numFmtId="0" fontId="17" fillId="19" borderId="15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164" fontId="15" fillId="5" borderId="1" xfId="4" applyFont="1" applyFill="1" applyBorder="1" applyAlignment="1">
      <alignment horizontal="center" vertical="center"/>
    </xf>
    <xf numFmtId="164" fontId="15" fillId="5" borderId="2" xfId="4" applyFont="1" applyFill="1" applyBorder="1" applyAlignment="1">
      <alignment horizontal="center" vertical="center"/>
    </xf>
    <xf numFmtId="164" fontId="15" fillId="5" borderId="3" xfId="4" applyFont="1" applyFill="1" applyBorder="1" applyAlignment="1">
      <alignment horizontal="center" vertical="center"/>
    </xf>
    <xf numFmtId="44" fontId="0" fillId="0" borderId="1" xfId="3" applyFont="1" applyBorder="1" applyAlignment="1">
      <alignment vertical="center"/>
    </xf>
    <xf numFmtId="44" fontId="0" fillId="0" borderId="3" xfId="3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</cellXfs>
  <cellStyles count="8">
    <cellStyle name="Moeda" xfId="3" builtinId="4"/>
    <cellStyle name="Moeda 2" xfId="4" xr:uid="{00000000-0005-0000-0000-000001000000}"/>
    <cellStyle name="Normal" xfId="0" builtinId="0"/>
    <cellStyle name="Normal 2" xfId="2" xr:uid="{00000000-0005-0000-0000-000003000000}"/>
    <cellStyle name="Normal 5" xfId="7" xr:uid="{64FAD654-2DD1-4034-89FB-AC5E23CD6752}"/>
    <cellStyle name="Normal 5 2" xfId="6" xr:uid="{83C5D04F-68BF-4C1E-9D17-FEE5BE22643F}"/>
    <cellStyle name="Normal 5 3" xfId="5" xr:uid="{BBF31500-4044-4CD2-9897-10DD4BFF90DB}"/>
    <cellStyle name="Porcentagem" xfId="1" builtinId="5"/>
  </cellStyles>
  <dxfs count="0"/>
  <tableStyles count="0" defaultTableStyle="TableStyleMedium2" defaultPivotStyle="PivotStyleLight16"/>
  <colors>
    <mruColors>
      <color rgb="FF9966FF"/>
      <color rgb="FFCCFFFF"/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EL158"/>
  <sheetViews>
    <sheetView showGridLines="0" tabSelected="1" zoomScale="110" zoomScaleNormal="110" workbookViewId="0">
      <selection activeCell="B2" sqref="B2:J2"/>
    </sheetView>
  </sheetViews>
  <sheetFormatPr defaultColWidth="9.140625" defaultRowHeight="12.75" x14ac:dyDescent="0.25"/>
  <cols>
    <col min="1" max="1" width="1.7109375" style="3" customWidth="1"/>
    <col min="2" max="2" width="3.42578125" style="34" bestFit="1" customWidth="1"/>
    <col min="3" max="3" width="16.7109375" style="3" customWidth="1"/>
    <col min="4" max="4" width="14.140625" style="3" customWidth="1"/>
    <col min="5" max="5" width="15.28515625" style="3" customWidth="1"/>
    <col min="6" max="6" width="8.140625" style="34" customWidth="1"/>
    <col min="7" max="8" width="11.5703125" style="34" bestFit="1" customWidth="1"/>
    <col min="9" max="9" width="14.140625" style="34" customWidth="1"/>
    <col min="10" max="10" width="16.5703125" style="35" customWidth="1"/>
    <col min="11" max="11" width="139.140625" style="2" customWidth="1"/>
    <col min="12" max="12" width="11.42578125" style="2" bestFit="1" customWidth="1"/>
    <col min="13" max="15" width="9.140625" style="2"/>
    <col min="16" max="16" width="10" style="2" bestFit="1" customWidth="1"/>
    <col min="17" max="17" width="10" style="3" bestFit="1" customWidth="1"/>
    <col min="18" max="16384" width="9.140625" style="3"/>
  </cols>
  <sheetData>
    <row r="1" spans="2:18 16366:16366" ht="9" customHeight="1" x14ac:dyDescent="0.25">
      <c r="XEL1" s="100" t="s">
        <v>136</v>
      </c>
    </row>
    <row r="2" spans="2:18 16366:16366" ht="18" customHeight="1" x14ac:dyDescent="0.25">
      <c r="B2" s="145" t="s">
        <v>191</v>
      </c>
      <c r="C2" s="145"/>
      <c r="D2" s="145"/>
      <c r="E2" s="145"/>
      <c r="F2" s="145"/>
      <c r="G2" s="145"/>
      <c r="H2" s="145"/>
      <c r="I2" s="145"/>
      <c r="J2" s="145"/>
      <c r="K2" s="118"/>
      <c r="Q2" s="2"/>
      <c r="R2" s="2"/>
    </row>
    <row r="3" spans="2:18 16366:16366" x14ac:dyDescent="0.25">
      <c r="B3" s="146" t="s">
        <v>150</v>
      </c>
      <c r="C3" s="146"/>
      <c r="D3" s="147" t="s">
        <v>168</v>
      </c>
      <c r="E3" s="148"/>
      <c r="F3" s="148"/>
      <c r="G3" s="148"/>
      <c r="H3" s="148"/>
      <c r="I3" s="148"/>
      <c r="J3" s="149"/>
      <c r="K3" s="1"/>
      <c r="Q3" s="2"/>
      <c r="R3" s="2"/>
    </row>
    <row r="4" spans="2:18 16366:16366" x14ac:dyDescent="0.25">
      <c r="B4" s="146" t="s">
        <v>151</v>
      </c>
      <c r="C4" s="146"/>
      <c r="D4" s="150"/>
      <c r="E4" s="148"/>
      <c r="F4" s="148"/>
      <c r="G4" s="148"/>
      <c r="H4" s="148"/>
      <c r="I4" s="148"/>
      <c r="J4" s="149"/>
      <c r="K4" s="1"/>
      <c r="Q4" s="2"/>
      <c r="R4" s="2"/>
    </row>
    <row r="5" spans="2:18 16366:16366" x14ac:dyDescent="0.25">
      <c r="B5" s="146" t="s">
        <v>152</v>
      </c>
      <c r="C5" s="146"/>
      <c r="D5" s="150"/>
      <c r="E5" s="148"/>
      <c r="F5" s="148"/>
      <c r="G5" s="148"/>
      <c r="H5" s="148"/>
      <c r="I5" s="148"/>
      <c r="J5" s="149"/>
      <c r="K5" s="1"/>
      <c r="Q5" s="2"/>
      <c r="R5" s="2"/>
    </row>
    <row r="6" spans="2:18 16366:16366" x14ac:dyDescent="0.25">
      <c r="B6" s="146" t="s">
        <v>153</v>
      </c>
      <c r="C6" s="146"/>
      <c r="D6" s="150"/>
      <c r="E6" s="148"/>
      <c r="F6" s="148"/>
      <c r="G6" s="148"/>
      <c r="H6" s="148"/>
      <c r="I6" s="148"/>
      <c r="J6" s="149"/>
      <c r="K6" s="1"/>
      <c r="Q6" s="2"/>
      <c r="R6" s="2"/>
    </row>
    <row r="7" spans="2:18 16366:16366" x14ac:dyDescent="0.25">
      <c r="B7" s="92"/>
      <c r="C7" s="92"/>
      <c r="D7" s="93"/>
      <c r="E7" s="83"/>
      <c r="F7" s="83"/>
      <c r="G7" s="83"/>
      <c r="H7" s="83"/>
      <c r="I7" s="83"/>
      <c r="J7" s="83"/>
    </row>
    <row r="8" spans="2:18 16366:16366" x14ac:dyDescent="0.25">
      <c r="B8" s="145" t="s">
        <v>0</v>
      </c>
      <c r="C8" s="145"/>
      <c r="D8" s="145"/>
      <c r="E8" s="145"/>
      <c r="F8" s="145"/>
      <c r="G8" s="145"/>
      <c r="H8" s="145"/>
      <c r="I8" s="145"/>
      <c r="J8" s="145"/>
    </row>
    <row r="9" spans="2:18 16366:16366" ht="12.75" customHeight="1" x14ac:dyDescent="0.25">
      <c r="B9" s="4" t="s">
        <v>1</v>
      </c>
      <c r="C9" s="196" t="s">
        <v>34</v>
      </c>
      <c r="D9" s="196"/>
      <c r="E9" s="196"/>
      <c r="F9" s="196"/>
      <c r="G9" s="196"/>
      <c r="H9" s="196"/>
      <c r="I9" s="196"/>
      <c r="J9" s="71"/>
    </row>
    <row r="10" spans="2:18 16366:16366" x14ac:dyDescent="0.25">
      <c r="B10" s="4" t="s">
        <v>2</v>
      </c>
      <c r="C10" s="196" t="s">
        <v>3</v>
      </c>
      <c r="D10" s="196"/>
      <c r="E10" s="196"/>
      <c r="F10" s="196"/>
      <c r="G10" s="196"/>
      <c r="H10" s="196"/>
      <c r="I10" s="196"/>
      <c r="J10" s="72" t="s">
        <v>169</v>
      </c>
    </row>
    <row r="11" spans="2:18 16366:16366" ht="12.75" customHeight="1" x14ac:dyDescent="0.25">
      <c r="B11" s="4" t="s">
        <v>4</v>
      </c>
      <c r="C11" s="196" t="s">
        <v>35</v>
      </c>
      <c r="D11" s="196"/>
      <c r="E11" s="196"/>
      <c r="F11" s="196"/>
      <c r="G11" s="196"/>
      <c r="H11" s="196"/>
      <c r="I11" s="196"/>
      <c r="J11" s="73">
        <v>2024</v>
      </c>
    </row>
    <row r="12" spans="2:18 16366:16366" ht="12.75" customHeight="1" x14ac:dyDescent="0.25">
      <c r="B12" s="4" t="s">
        <v>5</v>
      </c>
      <c r="C12" s="196" t="s">
        <v>36</v>
      </c>
      <c r="D12" s="196"/>
      <c r="E12" s="196"/>
      <c r="F12" s="196"/>
      <c r="G12" s="196"/>
      <c r="H12" s="196"/>
      <c r="I12" s="196"/>
      <c r="J12" s="112">
        <v>30</v>
      </c>
    </row>
    <row r="13" spans="2:18 16366:16366" ht="12.75" customHeight="1" x14ac:dyDescent="0.25">
      <c r="B13" s="4" t="s">
        <v>6</v>
      </c>
      <c r="C13" s="264" t="s">
        <v>147</v>
      </c>
      <c r="D13" s="264"/>
      <c r="E13" s="264"/>
      <c r="F13" s="264"/>
      <c r="G13" s="264"/>
      <c r="H13" s="264"/>
      <c r="I13" s="264"/>
      <c r="J13" s="74"/>
    </row>
    <row r="14" spans="2:18 16366:16366" ht="12.75" customHeight="1" x14ac:dyDescent="0.25">
      <c r="B14" s="4" t="s">
        <v>8</v>
      </c>
      <c r="C14" s="264" t="s">
        <v>37</v>
      </c>
      <c r="D14" s="264"/>
      <c r="E14" s="264"/>
      <c r="F14" s="264"/>
      <c r="G14" s="264"/>
      <c r="H14" s="264"/>
      <c r="I14" s="264"/>
      <c r="J14" s="101"/>
    </row>
    <row r="15" spans="2:18 16366:16366" x14ac:dyDescent="0.25">
      <c r="B15" s="288"/>
      <c r="C15" s="288"/>
      <c r="D15" s="288"/>
      <c r="E15" s="288"/>
      <c r="F15" s="288"/>
      <c r="G15" s="288"/>
      <c r="H15" s="288"/>
      <c r="I15" s="288"/>
      <c r="J15" s="288"/>
    </row>
    <row r="16" spans="2:18 16366:16366" x14ac:dyDescent="0.25">
      <c r="B16" s="145" t="s">
        <v>39</v>
      </c>
      <c r="C16" s="145"/>
      <c r="D16" s="145"/>
      <c r="E16" s="145"/>
      <c r="F16" s="145"/>
      <c r="G16" s="145"/>
      <c r="H16" s="145"/>
      <c r="I16" s="145"/>
      <c r="J16" s="145"/>
    </row>
    <row r="17" spans="2:16" x14ac:dyDescent="0.25">
      <c r="B17" s="289" t="s">
        <v>40</v>
      </c>
      <c r="C17" s="290"/>
      <c r="D17" s="290"/>
      <c r="E17" s="290"/>
      <c r="F17" s="290"/>
      <c r="G17" s="290"/>
      <c r="H17" s="290"/>
      <c r="I17" s="290"/>
      <c r="J17" s="291"/>
    </row>
    <row r="18" spans="2:16" ht="12.75" customHeight="1" x14ac:dyDescent="0.25">
      <c r="B18" s="5">
        <v>1</v>
      </c>
      <c r="C18" s="163" t="s">
        <v>86</v>
      </c>
      <c r="D18" s="164"/>
      <c r="E18" s="164"/>
      <c r="F18" s="164"/>
      <c r="G18" s="164"/>
      <c r="H18" s="165"/>
      <c r="I18" s="292" t="s">
        <v>88</v>
      </c>
      <c r="J18" s="292"/>
    </row>
    <row r="19" spans="2:16" ht="12.75" customHeight="1" x14ac:dyDescent="0.25">
      <c r="B19" s="5">
        <v>2</v>
      </c>
      <c r="C19" s="163" t="s">
        <v>41</v>
      </c>
      <c r="D19" s="164"/>
      <c r="E19" s="164"/>
      <c r="F19" s="164"/>
      <c r="G19" s="164"/>
      <c r="H19" s="165"/>
      <c r="I19" s="293"/>
      <c r="J19" s="293"/>
      <c r="K19" s="3"/>
      <c r="L19" s="3"/>
      <c r="M19" s="3"/>
      <c r="N19" s="3"/>
      <c r="O19" s="3"/>
      <c r="P19" s="3"/>
    </row>
    <row r="20" spans="2:16" ht="12.75" customHeight="1" x14ac:dyDescent="0.25">
      <c r="B20" s="5">
        <v>3</v>
      </c>
      <c r="C20" s="163" t="s">
        <v>42</v>
      </c>
      <c r="D20" s="164"/>
      <c r="E20" s="164"/>
      <c r="F20" s="165"/>
      <c r="G20" s="104" t="s">
        <v>85</v>
      </c>
      <c r="H20" s="105"/>
      <c r="I20" s="265" t="s">
        <v>139</v>
      </c>
      <c r="J20" s="265"/>
      <c r="K20" s="3"/>
      <c r="L20" s="3"/>
      <c r="M20" s="3"/>
      <c r="N20" s="3"/>
      <c r="O20" s="3"/>
      <c r="P20" s="3"/>
    </row>
    <row r="21" spans="2:16" ht="12.75" customHeight="1" x14ac:dyDescent="0.25">
      <c r="B21" s="5">
        <v>4</v>
      </c>
      <c r="C21" s="163" t="s">
        <v>43</v>
      </c>
      <c r="D21" s="164"/>
      <c r="E21" s="164"/>
      <c r="F21" s="164"/>
      <c r="G21" s="164"/>
      <c r="H21" s="165"/>
      <c r="I21" s="266">
        <v>45292</v>
      </c>
      <c r="J21" s="267"/>
      <c r="K21" s="3"/>
      <c r="L21" s="3"/>
      <c r="M21" s="3"/>
      <c r="N21" s="3"/>
      <c r="O21" s="3"/>
      <c r="P21" s="3"/>
    </row>
    <row r="22" spans="2:16" ht="12.75" customHeight="1" x14ac:dyDescent="0.25">
      <c r="C22" s="40"/>
      <c r="D22" s="40"/>
      <c r="E22" s="40"/>
      <c r="F22" s="40"/>
      <c r="G22" s="40"/>
      <c r="H22" s="40"/>
      <c r="I22" s="3"/>
      <c r="J22" s="2"/>
      <c r="K22" s="3"/>
      <c r="L22" s="3"/>
      <c r="M22" s="3"/>
      <c r="N22" s="3"/>
      <c r="O22" s="3"/>
      <c r="P22" s="3"/>
    </row>
    <row r="23" spans="2:16" x14ac:dyDescent="0.25">
      <c r="B23" s="268" t="s">
        <v>7</v>
      </c>
      <c r="C23" s="268"/>
      <c r="D23" s="268"/>
      <c r="E23" s="268"/>
      <c r="F23" s="268"/>
      <c r="G23" s="268"/>
      <c r="H23" s="268"/>
      <c r="I23" s="268"/>
      <c r="J23" s="268"/>
      <c r="K23" s="3"/>
      <c r="L23" s="3"/>
      <c r="M23" s="3"/>
      <c r="N23" s="3"/>
      <c r="O23" s="3"/>
      <c r="P23" s="3"/>
    </row>
    <row r="24" spans="2:16" x14ac:dyDescent="0.25">
      <c r="B24" s="54">
        <v>1</v>
      </c>
      <c r="C24" s="268" t="s">
        <v>44</v>
      </c>
      <c r="D24" s="268"/>
      <c r="E24" s="268"/>
      <c r="F24" s="268"/>
      <c r="G24" s="268"/>
      <c r="H24" s="268"/>
      <c r="I24" s="268"/>
      <c r="J24" s="55" t="s">
        <v>13</v>
      </c>
      <c r="K24" s="3"/>
      <c r="L24" s="3"/>
      <c r="M24" s="3"/>
      <c r="N24" s="3"/>
      <c r="O24" s="3"/>
      <c r="P24" s="3"/>
    </row>
    <row r="25" spans="2:16" x14ac:dyDescent="0.25">
      <c r="B25" s="5" t="s">
        <v>1</v>
      </c>
      <c r="C25" s="209" t="s">
        <v>45</v>
      </c>
      <c r="D25" s="210"/>
      <c r="E25" s="6"/>
      <c r="F25" s="6"/>
      <c r="G25" s="6"/>
      <c r="H25" s="6"/>
      <c r="I25" s="7"/>
      <c r="J25" s="58">
        <v>0</v>
      </c>
      <c r="K25" s="3"/>
      <c r="L25" s="3"/>
      <c r="M25" s="3"/>
      <c r="N25" s="3"/>
      <c r="O25" s="3"/>
      <c r="P25" s="3"/>
    </row>
    <row r="26" spans="2:16" x14ac:dyDescent="0.25">
      <c r="B26" s="5" t="s">
        <v>2</v>
      </c>
      <c r="C26" s="199" t="s">
        <v>24</v>
      </c>
      <c r="D26" s="200"/>
      <c r="E26" s="8"/>
      <c r="F26" s="8"/>
      <c r="G26" s="8"/>
      <c r="H26" s="8"/>
      <c r="I26" s="9"/>
      <c r="J26" s="10">
        <v>0</v>
      </c>
      <c r="K26" s="3"/>
      <c r="L26" s="3"/>
      <c r="M26" s="3"/>
      <c r="N26" s="3"/>
      <c r="O26" s="3"/>
      <c r="P26" s="3"/>
    </row>
    <row r="27" spans="2:16" ht="15" customHeight="1" x14ac:dyDescent="0.25">
      <c r="B27" s="274" t="s">
        <v>97</v>
      </c>
      <c r="C27" s="275"/>
      <c r="D27" s="275"/>
      <c r="E27" s="275"/>
      <c r="F27" s="275"/>
      <c r="G27" s="275"/>
      <c r="H27" s="275"/>
      <c r="I27" s="276"/>
      <c r="J27" s="59">
        <f>ROUND(SUM(J25:J26),2)</f>
        <v>0</v>
      </c>
      <c r="K27" s="3"/>
      <c r="L27" s="3"/>
      <c r="M27" s="3"/>
      <c r="N27" s="3"/>
      <c r="O27" s="3"/>
      <c r="P27" s="3"/>
    </row>
    <row r="28" spans="2:16" x14ac:dyDescent="0.25">
      <c r="B28" s="3"/>
      <c r="F28" s="3"/>
      <c r="G28" s="3"/>
      <c r="H28" s="1"/>
      <c r="I28" s="3"/>
      <c r="J28" s="3"/>
      <c r="K28" s="3"/>
      <c r="L28" s="3"/>
      <c r="M28" s="3"/>
      <c r="N28" s="3"/>
      <c r="O28" s="3"/>
      <c r="P28" s="3"/>
    </row>
    <row r="29" spans="2:16" x14ac:dyDescent="0.25">
      <c r="B29" s="282" t="s">
        <v>89</v>
      </c>
      <c r="C29" s="282"/>
      <c r="D29" s="282"/>
      <c r="E29" s="282"/>
      <c r="F29" s="282"/>
      <c r="G29" s="282"/>
      <c r="H29" s="282"/>
      <c r="I29" s="282"/>
      <c r="J29" s="282"/>
      <c r="K29" s="3"/>
      <c r="L29" s="3"/>
      <c r="M29" s="3"/>
      <c r="N29" s="3"/>
      <c r="O29" s="3"/>
      <c r="P29" s="3"/>
    </row>
    <row r="30" spans="2:16" x14ac:dyDescent="0.25">
      <c r="B30" s="41" t="s">
        <v>11</v>
      </c>
      <c r="C30" s="282" t="s">
        <v>31</v>
      </c>
      <c r="D30" s="282"/>
      <c r="E30" s="282"/>
      <c r="F30" s="282"/>
      <c r="G30" s="282"/>
      <c r="H30" s="282"/>
      <c r="I30" s="41" t="s">
        <v>12</v>
      </c>
      <c r="J30" s="42" t="s">
        <v>13</v>
      </c>
      <c r="K30" s="3"/>
      <c r="L30" s="3"/>
      <c r="M30" s="3"/>
      <c r="N30" s="3"/>
      <c r="O30" s="3"/>
      <c r="P30" s="3"/>
    </row>
    <row r="31" spans="2:16" x14ac:dyDescent="0.25">
      <c r="B31" s="161" t="s">
        <v>1</v>
      </c>
      <c r="C31" s="212" t="s">
        <v>64</v>
      </c>
      <c r="D31" s="213"/>
      <c r="E31" s="213"/>
      <c r="F31" s="213"/>
      <c r="G31" s="213"/>
      <c r="H31" s="214"/>
      <c r="I31" s="269">
        <f>1/12</f>
        <v>8.3333333333333329E-2</v>
      </c>
      <c r="J31" s="170">
        <f>ROUND($J$27*$I$31,2)</f>
        <v>0</v>
      </c>
      <c r="K31" s="3"/>
      <c r="L31" s="3"/>
      <c r="M31" s="3"/>
      <c r="N31" s="3"/>
      <c r="O31" s="3"/>
      <c r="P31" s="3"/>
    </row>
    <row r="32" spans="2:16" x14ac:dyDescent="0.25">
      <c r="B32" s="162"/>
      <c r="C32" s="258" t="s">
        <v>65</v>
      </c>
      <c r="D32" s="185"/>
      <c r="E32" s="185"/>
      <c r="F32" s="185"/>
      <c r="G32" s="185"/>
      <c r="H32" s="186"/>
      <c r="I32" s="270"/>
      <c r="J32" s="171"/>
      <c r="K32" s="3"/>
      <c r="L32" s="3"/>
      <c r="M32" s="3"/>
      <c r="N32" s="3"/>
      <c r="O32" s="3"/>
      <c r="P32" s="3"/>
    </row>
    <row r="33" spans="2:16" ht="12.75" customHeight="1" x14ac:dyDescent="0.25">
      <c r="B33" s="161" t="s">
        <v>2</v>
      </c>
      <c r="C33" s="238" t="s">
        <v>14</v>
      </c>
      <c r="D33" s="239"/>
      <c r="E33" s="239"/>
      <c r="F33" s="239"/>
      <c r="G33" s="239"/>
      <c r="H33" s="240"/>
      <c r="I33" s="269">
        <v>0.121</v>
      </c>
      <c r="J33" s="170">
        <f>ROUND($J$27*$I$33,2)</f>
        <v>0</v>
      </c>
      <c r="K33" s="3"/>
      <c r="L33" s="3"/>
      <c r="M33" s="3"/>
      <c r="N33" s="3"/>
      <c r="O33" s="3"/>
      <c r="P33" s="3"/>
    </row>
    <row r="34" spans="2:16" x14ac:dyDescent="0.25">
      <c r="B34" s="162"/>
      <c r="C34" s="271" t="s">
        <v>145</v>
      </c>
      <c r="D34" s="272"/>
      <c r="E34" s="272"/>
      <c r="F34" s="272"/>
      <c r="G34" s="272"/>
      <c r="H34" s="273"/>
      <c r="I34" s="270"/>
      <c r="J34" s="171"/>
      <c r="K34" s="3"/>
      <c r="L34" s="3"/>
      <c r="M34" s="3"/>
      <c r="N34" s="3"/>
      <c r="O34" s="3"/>
      <c r="P34" s="3"/>
    </row>
    <row r="35" spans="2:16" ht="15" customHeight="1" x14ac:dyDescent="0.25">
      <c r="B35" s="179" t="s">
        <v>32</v>
      </c>
      <c r="C35" s="180"/>
      <c r="D35" s="180"/>
      <c r="E35" s="180"/>
      <c r="F35" s="180"/>
      <c r="G35" s="180"/>
      <c r="H35" s="180"/>
      <c r="I35" s="181"/>
      <c r="J35" s="49">
        <f>ROUND(SUM(J31:J34),2)</f>
        <v>0</v>
      </c>
      <c r="K35" s="3"/>
      <c r="L35" s="3"/>
      <c r="M35" s="3"/>
      <c r="N35" s="3"/>
      <c r="O35" s="3"/>
      <c r="P35" s="3"/>
    </row>
    <row r="36" spans="2:16" ht="13.5" customHeight="1" x14ac:dyDescent="0.25">
      <c r="B36" s="280" t="s">
        <v>33</v>
      </c>
      <c r="C36" s="281"/>
      <c r="D36" s="281"/>
      <c r="E36" s="281"/>
      <c r="F36" s="281"/>
      <c r="G36" s="281"/>
      <c r="H36" s="281"/>
      <c r="I36" s="84">
        <f>I50</f>
        <v>0.33800000000000002</v>
      </c>
      <c r="J36" s="39">
        <f>ROUND($J$35*$I$36,2)</f>
        <v>0</v>
      </c>
      <c r="K36" s="3"/>
      <c r="L36" s="3"/>
      <c r="M36" s="3"/>
      <c r="N36" s="3"/>
      <c r="O36" s="3"/>
      <c r="P36" s="3"/>
    </row>
    <row r="37" spans="2:16" ht="12.75" customHeight="1" x14ac:dyDescent="0.25">
      <c r="B37" s="187" t="s">
        <v>63</v>
      </c>
      <c r="C37" s="188"/>
      <c r="D37" s="188"/>
      <c r="E37" s="188"/>
      <c r="F37" s="188"/>
      <c r="G37" s="188"/>
      <c r="H37" s="188"/>
      <c r="I37" s="188"/>
      <c r="J37" s="50">
        <f>ROUND($J$35+$J$36,2)</f>
        <v>0</v>
      </c>
      <c r="K37" s="3"/>
      <c r="L37" s="3"/>
      <c r="M37" s="3"/>
      <c r="N37" s="3"/>
      <c r="O37" s="3"/>
      <c r="P37" s="3"/>
    </row>
    <row r="38" spans="2:16" x14ac:dyDescent="0.25">
      <c r="B38" s="36"/>
      <c r="C38" s="46"/>
      <c r="D38" s="46"/>
      <c r="E38" s="46"/>
      <c r="F38" s="46"/>
      <c r="G38" s="46"/>
      <c r="H38" s="46"/>
      <c r="I38" s="46"/>
      <c r="J38" s="47"/>
      <c r="K38" s="3"/>
      <c r="L38" s="3"/>
      <c r="M38" s="3"/>
      <c r="N38" s="3"/>
      <c r="O38" s="3"/>
      <c r="P38" s="3"/>
    </row>
    <row r="39" spans="2:16" x14ac:dyDescent="0.25">
      <c r="B39" s="41" t="s">
        <v>15</v>
      </c>
      <c r="C39" s="282" t="s">
        <v>90</v>
      </c>
      <c r="D39" s="282"/>
      <c r="E39" s="282"/>
      <c r="F39" s="282"/>
      <c r="G39" s="282"/>
      <c r="H39" s="282"/>
      <c r="I39" s="41" t="s">
        <v>12</v>
      </c>
      <c r="J39" s="42" t="s">
        <v>13</v>
      </c>
      <c r="L39" s="3"/>
      <c r="M39" s="3"/>
      <c r="N39" s="3"/>
      <c r="O39" s="3"/>
      <c r="P39" s="3"/>
    </row>
    <row r="40" spans="2:16" x14ac:dyDescent="0.25">
      <c r="B40" s="5" t="s">
        <v>1</v>
      </c>
      <c r="C40" s="194" t="s">
        <v>54</v>
      </c>
      <c r="D40" s="194"/>
      <c r="E40" s="194"/>
      <c r="F40" s="194"/>
      <c r="G40" s="194"/>
      <c r="H40" s="194"/>
      <c r="I40" s="21">
        <f>20%</f>
        <v>0.2</v>
      </c>
      <c r="J40" s="10">
        <f>ROUND($J$27*$I$40,2)</f>
        <v>0</v>
      </c>
      <c r="L40" s="3"/>
      <c r="M40" s="3"/>
      <c r="N40" s="3"/>
      <c r="O40" s="3"/>
      <c r="P40" s="3"/>
    </row>
    <row r="41" spans="2:16" x14ac:dyDescent="0.25">
      <c r="B41" s="5" t="s">
        <v>2</v>
      </c>
      <c r="C41" s="194" t="s">
        <v>57</v>
      </c>
      <c r="D41" s="194"/>
      <c r="E41" s="194"/>
      <c r="F41" s="194"/>
      <c r="G41" s="194"/>
      <c r="H41" s="194"/>
      <c r="I41" s="21">
        <f>IF($J$14="simples",0%,2.5%)</f>
        <v>2.5000000000000001E-2</v>
      </c>
      <c r="J41" s="10">
        <f>ROUND($J$27*$I$41,2)</f>
        <v>0</v>
      </c>
      <c r="K41" s="1"/>
      <c r="L41" s="3"/>
      <c r="M41" s="3"/>
      <c r="N41" s="3"/>
      <c r="O41" s="3"/>
      <c r="P41" s="3"/>
    </row>
    <row r="42" spans="2:16" ht="12.75" customHeight="1" x14ac:dyDescent="0.25">
      <c r="B42" s="294" t="s">
        <v>4</v>
      </c>
      <c r="C42" s="238" t="s">
        <v>59</v>
      </c>
      <c r="D42" s="239"/>
      <c r="E42" s="239"/>
      <c r="F42" s="240"/>
      <c r="G42" s="111" t="s">
        <v>60</v>
      </c>
      <c r="H42" s="111" t="s">
        <v>61</v>
      </c>
      <c r="I42" s="269">
        <f>$G$43*$H$43</f>
        <v>0</v>
      </c>
      <c r="J42" s="170">
        <f>ROUND($J$27*$I$42,2)</f>
        <v>0</v>
      </c>
      <c r="K42" s="1"/>
      <c r="L42" s="3"/>
      <c r="M42" s="3"/>
      <c r="N42" s="3"/>
      <c r="O42" s="3"/>
      <c r="P42" s="3"/>
    </row>
    <row r="43" spans="2:16" x14ac:dyDescent="0.25">
      <c r="B43" s="295"/>
      <c r="C43" s="296"/>
      <c r="D43" s="297"/>
      <c r="E43" s="297"/>
      <c r="F43" s="298"/>
      <c r="G43" s="51"/>
      <c r="H43" s="51"/>
      <c r="I43" s="270"/>
      <c r="J43" s="171"/>
      <c r="K43" s="1"/>
      <c r="L43" s="3"/>
      <c r="M43" s="3"/>
      <c r="N43" s="3"/>
      <c r="O43" s="3"/>
      <c r="P43" s="3"/>
    </row>
    <row r="44" spans="2:16" x14ac:dyDescent="0.25">
      <c r="B44" s="5" t="s">
        <v>5</v>
      </c>
      <c r="C44" s="194" t="s">
        <v>91</v>
      </c>
      <c r="D44" s="194"/>
      <c r="E44" s="194"/>
      <c r="F44" s="194"/>
      <c r="G44" s="194"/>
      <c r="H44" s="194"/>
      <c r="I44" s="21">
        <f>IF($J$14="simples",0%,1.5%)</f>
        <v>1.4999999999999999E-2</v>
      </c>
      <c r="J44" s="10">
        <f>ROUND($J$27*$I$44,2)</f>
        <v>0</v>
      </c>
      <c r="K44" s="1"/>
      <c r="L44" s="3"/>
      <c r="M44" s="3"/>
      <c r="N44" s="3"/>
      <c r="O44" s="3"/>
      <c r="P44" s="3"/>
    </row>
    <row r="45" spans="2:16" x14ac:dyDescent="0.25">
      <c r="B45" s="5" t="s">
        <v>6</v>
      </c>
      <c r="C45" s="194" t="s">
        <v>55</v>
      </c>
      <c r="D45" s="194"/>
      <c r="E45" s="194"/>
      <c r="F45" s="194"/>
      <c r="G45" s="194"/>
      <c r="H45" s="194"/>
      <c r="I45" s="21">
        <f>IF($J$14="simples",0%,1%)</f>
        <v>0.01</v>
      </c>
      <c r="J45" s="10">
        <f>ROUND($J$27*$I$45,2)</f>
        <v>0</v>
      </c>
      <c r="K45" s="1"/>
      <c r="L45" s="3"/>
      <c r="M45" s="3"/>
      <c r="N45" s="3"/>
      <c r="O45" s="3"/>
      <c r="P45" s="3"/>
    </row>
    <row r="46" spans="2:16" x14ac:dyDescent="0.25">
      <c r="B46" s="5" t="s">
        <v>8</v>
      </c>
      <c r="C46" s="194" t="s">
        <v>62</v>
      </c>
      <c r="D46" s="194"/>
      <c r="E46" s="194"/>
      <c r="F46" s="194"/>
      <c r="G46" s="194"/>
      <c r="H46" s="194"/>
      <c r="I46" s="21">
        <f>IF($J$14="simples",0%,0.6%)</f>
        <v>6.0000000000000001E-3</v>
      </c>
      <c r="J46" s="10">
        <f>ROUND($J$27*$I$46,2)</f>
        <v>0</v>
      </c>
      <c r="K46" s="1"/>
      <c r="L46" s="3"/>
      <c r="M46" s="3"/>
      <c r="N46" s="3"/>
      <c r="O46" s="3"/>
      <c r="P46" s="3"/>
    </row>
    <row r="47" spans="2:16" x14ac:dyDescent="0.25">
      <c r="B47" s="5" t="s">
        <v>9</v>
      </c>
      <c r="C47" s="194" t="s">
        <v>56</v>
      </c>
      <c r="D47" s="194"/>
      <c r="E47" s="194"/>
      <c r="F47" s="194"/>
      <c r="G47" s="194"/>
      <c r="H47" s="194"/>
      <c r="I47" s="21">
        <f>IF($J$14="simples",0%,0.2%)</f>
        <v>2E-3</v>
      </c>
      <c r="J47" s="10">
        <f>ROUND($J$27*$I$47,2)</f>
        <v>0</v>
      </c>
      <c r="K47" s="22"/>
      <c r="L47" s="3"/>
      <c r="M47" s="3"/>
      <c r="N47" s="3"/>
      <c r="O47" s="3"/>
      <c r="P47" s="3"/>
    </row>
    <row r="48" spans="2:16" x14ac:dyDescent="0.25">
      <c r="B48" s="5" t="s">
        <v>10</v>
      </c>
      <c r="C48" s="199" t="s">
        <v>58</v>
      </c>
      <c r="D48" s="200"/>
      <c r="E48" s="200"/>
      <c r="F48" s="200"/>
      <c r="G48" s="200"/>
      <c r="H48" s="201"/>
      <c r="I48" s="23">
        <v>0.08</v>
      </c>
      <c r="J48" s="10">
        <f>ROUND($J$27*$I$48,2)</f>
        <v>0</v>
      </c>
      <c r="K48" s="1"/>
      <c r="L48" s="3"/>
      <c r="M48" s="3"/>
      <c r="N48" s="3"/>
      <c r="O48" s="3"/>
      <c r="P48" s="3"/>
    </row>
    <row r="49" spans="2:16" x14ac:dyDescent="0.25">
      <c r="B49" s="5" t="s">
        <v>52</v>
      </c>
      <c r="C49" s="199" t="s">
        <v>92</v>
      </c>
      <c r="D49" s="200"/>
      <c r="E49" s="200"/>
      <c r="F49" s="200"/>
      <c r="G49" s="200"/>
      <c r="H49" s="201"/>
      <c r="I49" s="21">
        <v>0</v>
      </c>
      <c r="J49" s="10">
        <f>ROUND($J$27*$I$49,2)</f>
        <v>0</v>
      </c>
      <c r="K49" s="1"/>
      <c r="L49" s="3"/>
      <c r="M49" s="3"/>
      <c r="N49" s="3"/>
      <c r="O49" s="3"/>
      <c r="P49" s="3"/>
    </row>
    <row r="50" spans="2:16" x14ac:dyDescent="0.25">
      <c r="B50" s="48"/>
      <c r="C50" s="187" t="s">
        <v>63</v>
      </c>
      <c r="D50" s="188"/>
      <c r="E50" s="188"/>
      <c r="F50" s="188"/>
      <c r="G50" s="188"/>
      <c r="H50" s="189"/>
      <c r="I50" s="52">
        <f>SUM(I40:I49)</f>
        <v>0.33800000000000002</v>
      </c>
      <c r="J50" s="49">
        <f>ROUND(SUM($J$40:$J$49),2)</f>
        <v>0</v>
      </c>
      <c r="K50" s="3"/>
      <c r="L50" s="3"/>
      <c r="M50" s="3"/>
      <c r="N50" s="3"/>
      <c r="O50" s="3"/>
      <c r="P50" s="3"/>
    </row>
    <row r="51" spans="2:16" x14ac:dyDescent="0.25">
      <c r="B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2:16" x14ac:dyDescent="0.25">
      <c r="B52" s="43" t="s">
        <v>16</v>
      </c>
      <c r="C52" s="282" t="s">
        <v>107</v>
      </c>
      <c r="D52" s="282"/>
      <c r="E52" s="282"/>
      <c r="F52" s="282"/>
      <c r="G52" s="282"/>
      <c r="H52" s="282"/>
      <c r="I52" s="282"/>
      <c r="J52" s="42" t="s">
        <v>13</v>
      </c>
      <c r="K52" s="3"/>
      <c r="L52" s="3"/>
      <c r="M52" s="3"/>
      <c r="N52" s="3"/>
      <c r="O52" s="3"/>
      <c r="P52" s="3"/>
    </row>
    <row r="53" spans="2:16" ht="23.25" customHeight="1" x14ac:dyDescent="0.25">
      <c r="B53" s="161" t="s">
        <v>1</v>
      </c>
      <c r="C53" s="212" t="s">
        <v>46</v>
      </c>
      <c r="D53" s="213"/>
      <c r="E53" s="214"/>
      <c r="F53" s="106" t="s">
        <v>143</v>
      </c>
      <c r="G53" s="4" t="s">
        <v>47</v>
      </c>
      <c r="H53" s="4" t="s">
        <v>48</v>
      </c>
      <c r="I53" s="4" t="s">
        <v>49</v>
      </c>
      <c r="J53" s="256">
        <f>ROUND(($F$54*$G$54*$H$54)-$I$54,2)</f>
        <v>0</v>
      </c>
      <c r="K53" s="107"/>
      <c r="L53" s="107"/>
      <c r="M53" s="107"/>
      <c r="N53" s="107"/>
      <c r="O53" s="3"/>
      <c r="P53" s="3"/>
    </row>
    <row r="54" spans="2:16" x14ac:dyDescent="0.25">
      <c r="B54" s="162"/>
      <c r="C54" s="258" t="s">
        <v>50</v>
      </c>
      <c r="D54" s="185"/>
      <c r="E54" s="186"/>
      <c r="F54" s="103">
        <v>2</v>
      </c>
      <c r="G54" s="45"/>
      <c r="H54" s="102">
        <v>26</v>
      </c>
      <c r="I54" s="85">
        <f>ROUND(($J$25*6%),2)</f>
        <v>0</v>
      </c>
      <c r="J54" s="257"/>
      <c r="K54" s="107"/>
      <c r="L54" s="107"/>
      <c r="M54" s="107"/>
      <c r="N54" s="107"/>
      <c r="O54" s="3"/>
      <c r="P54" s="3"/>
    </row>
    <row r="55" spans="2:16" x14ac:dyDescent="0.25">
      <c r="B55" s="161" t="s">
        <v>2</v>
      </c>
      <c r="C55" s="11" t="s">
        <v>170</v>
      </c>
      <c r="D55" s="12"/>
      <c r="E55" s="12"/>
      <c r="F55" s="12"/>
      <c r="G55" s="4" t="s">
        <v>47</v>
      </c>
      <c r="H55" s="4" t="s">
        <v>48</v>
      </c>
      <c r="I55" s="4" t="s">
        <v>49</v>
      </c>
      <c r="J55" s="259">
        <f>ROUND((G56*H56)-I56,2)</f>
        <v>0</v>
      </c>
      <c r="K55" s="107"/>
      <c r="L55" s="107"/>
      <c r="M55" s="107"/>
      <c r="N55" s="107"/>
      <c r="O55" s="3"/>
      <c r="P55" s="3"/>
    </row>
    <row r="56" spans="2:16" x14ac:dyDescent="0.25">
      <c r="B56" s="162"/>
      <c r="C56" s="13" t="s">
        <v>51</v>
      </c>
      <c r="D56" s="14"/>
      <c r="E56" s="14"/>
      <c r="F56" s="14"/>
      <c r="G56" s="45"/>
      <c r="H56" s="102">
        <v>21</v>
      </c>
      <c r="I56" s="85">
        <f>ROUND((G56*0.2*H56),2)</f>
        <v>0</v>
      </c>
      <c r="J56" s="260"/>
      <c r="K56" s="107"/>
      <c r="L56" s="107"/>
      <c r="M56" s="107"/>
      <c r="N56" s="107"/>
      <c r="O56" s="3"/>
      <c r="P56" s="3"/>
    </row>
    <row r="57" spans="2:16" x14ac:dyDescent="0.25">
      <c r="B57" s="5" t="s">
        <v>4</v>
      </c>
      <c r="C57" s="199" t="s">
        <v>144</v>
      </c>
      <c r="D57" s="200"/>
      <c r="E57" s="200"/>
      <c r="F57" s="200"/>
      <c r="G57" s="200"/>
      <c r="H57" s="200"/>
      <c r="I57" s="201"/>
      <c r="J57" s="10"/>
      <c r="K57" s="108"/>
      <c r="L57" s="108"/>
      <c r="M57" s="108"/>
      <c r="N57" s="108"/>
      <c r="O57" s="3"/>
      <c r="P57" s="3"/>
    </row>
    <row r="58" spans="2:16" x14ac:dyDescent="0.25">
      <c r="B58" s="5" t="s">
        <v>5</v>
      </c>
      <c r="C58" s="199" t="s">
        <v>171</v>
      </c>
      <c r="D58" s="200"/>
      <c r="E58" s="200"/>
      <c r="F58" s="200"/>
      <c r="G58" s="200"/>
      <c r="H58" s="200"/>
      <c r="I58" s="201"/>
      <c r="J58" s="10"/>
      <c r="K58" s="108"/>
      <c r="L58" s="108"/>
      <c r="M58" s="108"/>
      <c r="N58" s="108"/>
      <c r="O58" s="3"/>
      <c r="P58" s="3"/>
    </row>
    <row r="59" spans="2:16" x14ac:dyDescent="0.25">
      <c r="B59" s="5" t="s">
        <v>6</v>
      </c>
      <c r="C59" s="199" t="s">
        <v>24</v>
      </c>
      <c r="D59" s="200"/>
      <c r="E59" s="200"/>
      <c r="F59" s="200"/>
      <c r="G59" s="200"/>
      <c r="H59" s="200"/>
      <c r="I59" s="201"/>
      <c r="J59" s="10"/>
      <c r="K59" s="108"/>
      <c r="L59" s="108"/>
      <c r="M59" s="108"/>
      <c r="N59" s="108"/>
      <c r="O59" s="3"/>
      <c r="P59" s="3"/>
    </row>
    <row r="60" spans="2:16" x14ac:dyDescent="0.25">
      <c r="B60" s="5" t="s">
        <v>8</v>
      </c>
      <c r="C60" s="15" t="s">
        <v>24</v>
      </c>
      <c r="D60" s="8"/>
      <c r="E60" s="8"/>
      <c r="F60" s="8"/>
      <c r="G60" s="8"/>
      <c r="H60" s="8"/>
      <c r="I60" s="9"/>
      <c r="J60" s="10">
        <v>0</v>
      </c>
      <c r="K60" s="16"/>
      <c r="L60" s="16"/>
      <c r="M60" s="16"/>
      <c r="N60" s="16"/>
      <c r="O60" s="3"/>
      <c r="P60" s="3"/>
    </row>
    <row r="61" spans="2:16" x14ac:dyDescent="0.25">
      <c r="B61" s="48"/>
      <c r="C61" s="187" t="s">
        <v>63</v>
      </c>
      <c r="D61" s="188"/>
      <c r="E61" s="188"/>
      <c r="F61" s="188"/>
      <c r="G61" s="188"/>
      <c r="H61" s="188"/>
      <c r="I61" s="189"/>
      <c r="J61" s="49">
        <f>ROUND(SUM($J$53:$J$60),2)</f>
        <v>0</v>
      </c>
      <c r="O61" s="3"/>
      <c r="P61" s="3"/>
    </row>
    <row r="62" spans="2:16" s="2" customFormat="1" ht="11.25" x14ac:dyDescent="0.25">
      <c r="B62" s="154"/>
      <c r="C62" s="154"/>
      <c r="D62" s="154"/>
      <c r="E62" s="154"/>
      <c r="F62" s="154"/>
      <c r="G62" s="154"/>
      <c r="H62" s="154"/>
      <c r="I62" s="154"/>
      <c r="J62" s="154"/>
    </row>
    <row r="63" spans="2:16" s="2" customFormat="1" x14ac:dyDescent="0.25">
      <c r="B63" s="282" t="s">
        <v>93</v>
      </c>
      <c r="C63" s="282"/>
      <c r="D63" s="282"/>
      <c r="E63" s="282"/>
      <c r="F63" s="282"/>
      <c r="G63" s="282"/>
      <c r="H63" s="282"/>
      <c r="I63" s="282"/>
      <c r="J63" s="282"/>
    </row>
    <row r="64" spans="2:16" s="2" customFormat="1" x14ac:dyDescent="0.25">
      <c r="B64" s="48" t="s">
        <v>11</v>
      </c>
      <c r="C64" s="198" t="s">
        <v>18</v>
      </c>
      <c r="D64" s="198"/>
      <c r="E64" s="198"/>
      <c r="F64" s="198"/>
      <c r="G64" s="198"/>
      <c r="H64" s="198"/>
      <c r="I64" s="198"/>
      <c r="J64" s="53">
        <f>$J$37</f>
        <v>0</v>
      </c>
    </row>
    <row r="65" spans="2:16" s="2" customFormat="1" x14ac:dyDescent="0.25">
      <c r="B65" s="48" t="s">
        <v>15</v>
      </c>
      <c r="C65" s="198" t="s">
        <v>19</v>
      </c>
      <c r="D65" s="198"/>
      <c r="E65" s="198"/>
      <c r="F65" s="198"/>
      <c r="G65" s="198"/>
      <c r="H65" s="198"/>
      <c r="I65" s="198"/>
      <c r="J65" s="53">
        <f>$J$50</f>
        <v>0</v>
      </c>
    </row>
    <row r="66" spans="2:16" s="2" customFormat="1" x14ac:dyDescent="0.25">
      <c r="B66" s="48" t="s">
        <v>16</v>
      </c>
      <c r="C66" s="198" t="s">
        <v>17</v>
      </c>
      <c r="D66" s="198"/>
      <c r="E66" s="198"/>
      <c r="F66" s="198"/>
      <c r="G66" s="198"/>
      <c r="H66" s="198"/>
      <c r="I66" s="198"/>
      <c r="J66" s="53">
        <f>$J$61</f>
        <v>0</v>
      </c>
    </row>
    <row r="67" spans="2:16" s="2" customFormat="1" x14ac:dyDescent="0.25">
      <c r="B67" s="261" t="s">
        <v>94</v>
      </c>
      <c r="C67" s="262"/>
      <c r="D67" s="262"/>
      <c r="E67" s="262"/>
      <c r="F67" s="262"/>
      <c r="G67" s="262"/>
      <c r="H67" s="262"/>
      <c r="I67" s="263"/>
      <c r="J67" s="42">
        <f>ROUND(SUM(J64:J66),2)</f>
        <v>0</v>
      </c>
    </row>
    <row r="68" spans="2:16" s="2" customFormat="1" ht="11.25" x14ac:dyDescent="0.25">
      <c r="B68" s="22"/>
      <c r="C68" s="22"/>
      <c r="D68" s="22"/>
      <c r="E68" s="22"/>
      <c r="F68" s="22"/>
      <c r="G68" s="22"/>
      <c r="H68" s="22"/>
      <c r="I68" s="22"/>
      <c r="J68" s="22"/>
    </row>
    <row r="69" spans="2:16" x14ac:dyDescent="0.25">
      <c r="B69" s="244" t="s">
        <v>95</v>
      </c>
      <c r="C69" s="244"/>
      <c r="D69" s="244"/>
      <c r="E69" s="244"/>
      <c r="F69" s="244"/>
      <c r="G69" s="244"/>
      <c r="H69" s="244"/>
      <c r="I69" s="244"/>
      <c r="J69" s="244"/>
      <c r="O69" s="3"/>
      <c r="P69" s="3"/>
    </row>
    <row r="70" spans="2:16" x14ac:dyDescent="0.25">
      <c r="B70" s="56" t="s">
        <v>20</v>
      </c>
      <c r="C70" s="244" t="s">
        <v>21</v>
      </c>
      <c r="D70" s="244"/>
      <c r="E70" s="244"/>
      <c r="F70" s="244"/>
      <c r="G70" s="244"/>
      <c r="H70" s="244"/>
      <c r="I70" s="244"/>
      <c r="J70" s="57" t="s">
        <v>13</v>
      </c>
      <c r="O70" s="3"/>
      <c r="P70" s="3"/>
    </row>
    <row r="71" spans="2:16" x14ac:dyDescent="0.25">
      <c r="B71" s="161" t="s">
        <v>1</v>
      </c>
      <c r="C71" s="245" t="s">
        <v>67</v>
      </c>
      <c r="D71" s="246"/>
      <c r="E71" s="246"/>
      <c r="F71" s="246"/>
      <c r="G71" s="246"/>
      <c r="H71" s="247"/>
      <c r="I71" s="182">
        <v>4.1999999999999997E-3</v>
      </c>
      <c r="J71" s="170">
        <f>ROUND((($J$27/12)*$I$71),2)</f>
        <v>0</v>
      </c>
      <c r="O71" s="3"/>
      <c r="P71" s="3"/>
    </row>
    <row r="72" spans="2:16" x14ac:dyDescent="0.25">
      <c r="B72" s="162"/>
      <c r="C72" s="248" t="s">
        <v>146</v>
      </c>
      <c r="D72" s="249"/>
      <c r="E72" s="249"/>
      <c r="F72" s="249"/>
      <c r="G72" s="249"/>
      <c r="H72" s="250"/>
      <c r="I72" s="183"/>
      <c r="J72" s="171"/>
      <c r="O72" s="3"/>
      <c r="P72" s="3"/>
    </row>
    <row r="73" spans="2:16" ht="12.75" customHeight="1" x14ac:dyDescent="0.25">
      <c r="B73" s="161" t="s">
        <v>2</v>
      </c>
      <c r="C73" s="232" t="s">
        <v>68</v>
      </c>
      <c r="D73" s="233"/>
      <c r="E73" s="233"/>
      <c r="F73" s="233"/>
      <c r="G73" s="233"/>
      <c r="H73" s="234"/>
      <c r="I73" s="251" t="e">
        <f>+$J$73/$J$27</f>
        <v>#DIV/0!</v>
      </c>
      <c r="J73" s="170">
        <f>ROUND($J$71*8%,2)</f>
        <v>0</v>
      </c>
      <c r="O73" s="3"/>
      <c r="P73" s="3"/>
    </row>
    <row r="74" spans="2:16" x14ac:dyDescent="0.25">
      <c r="B74" s="162"/>
      <c r="C74" s="253" t="s">
        <v>69</v>
      </c>
      <c r="D74" s="254"/>
      <c r="E74" s="254"/>
      <c r="F74" s="254"/>
      <c r="G74" s="254"/>
      <c r="H74" s="255"/>
      <c r="I74" s="252"/>
      <c r="J74" s="171"/>
      <c r="O74" s="3"/>
      <c r="P74" s="3"/>
    </row>
    <row r="75" spans="2:16" ht="12.75" customHeight="1" x14ac:dyDescent="0.25">
      <c r="B75" s="161" t="s">
        <v>4</v>
      </c>
      <c r="C75" s="225" t="s">
        <v>70</v>
      </c>
      <c r="D75" s="225"/>
      <c r="E75" s="225"/>
      <c r="F75" s="225"/>
      <c r="G75" s="225"/>
      <c r="H75" s="225"/>
      <c r="I75" s="226">
        <f xml:space="preserve"> ((7 / 30) / 12)</f>
        <v>1.9444444444444445E-2</v>
      </c>
      <c r="J75" s="170">
        <f>ROUND((($J$27/30)*7)/12,2)</f>
        <v>0</v>
      </c>
      <c r="K75" s="283" t="s">
        <v>172</v>
      </c>
      <c r="O75" s="3"/>
      <c r="P75" s="3"/>
    </row>
    <row r="76" spans="2:16" ht="18" customHeight="1" x14ac:dyDescent="0.25">
      <c r="B76" s="162"/>
      <c r="C76" s="228" t="s">
        <v>71</v>
      </c>
      <c r="D76" s="228"/>
      <c r="E76" s="228"/>
      <c r="F76" s="228"/>
      <c r="G76" s="228"/>
      <c r="H76" s="228"/>
      <c r="I76" s="227"/>
      <c r="J76" s="171"/>
      <c r="K76" s="283"/>
      <c r="L76" s="24"/>
      <c r="M76" s="24"/>
      <c r="O76" s="3"/>
      <c r="P76" s="3"/>
    </row>
    <row r="77" spans="2:16" ht="12.75" customHeight="1" x14ac:dyDescent="0.25">
      <c r="B77" s="161" t="s">
        <v>5</v>
      </c>
      <c r="C77" s="232" t="s">
        <v>96</v>
      </c>
      <c r="D77" s="233"/>
      <c r="E77" s="233"/>
      <c r="F77" s="233"/>
      <c r="G77" s="233"/>
      <c r="H77" s="234"/>
      <c r="I77" s="226" t="e">
        <f>$J$77/$J$27</f>
        <v>#DIV/0!</v>
      </c>
      <c r="J77" s="170">
        <f>ROUND($J$75*$I$50,2)</f>
        <v>0</v>
      </c>
      <c r="K77" s="134"/>
      <c r="M77" s="24"/>
      <c r="O77" s="3"/>
      <c r="P77" s="3"/>
    </row>
    <row r="78" spans="2:16" x14ac:dyDescent="0.25">
      <c r="B78" s="162"/>
      <c r="C78" s="235" t="s">
        <v>99</v>
      </c>
      <c r="D78" s="236"/>
      <c r="E78" s="236"/>
      <c r="F78" s="236"/>
      <c r="G78" s="236"/>
      <c r="H78" s="237"/>
      <c r="I78" s="227"/>
      <c r="J78" s="171"/>
      <c r="O78" s="3"/>
      <c r="P78" s="3"/>
    </row>
    <row r="79" spans="2:16" ht="12.75" customHeight="1" x14ac:dyDescent="0.25">
      <c r="B79" s="161" t="s">
        <v>6</v>
      </c>
      <c r="C79" s="238" t="s">
        <v>138</v>
      </c>
      <c r="D79" s="239"/>
      <c r="E79" s="239"/>
      <c r="F79" s="239"/>
      <c r="G79" s="239"/>
      <c r="H79" s="240"/>
      <c r="I79" s="226">
        <v>0.04</v>
      </c>
      <c r="J79" s="170">
        <f>ROUND((($J$27)*$I$79),2)</f>
        <v>0</v>
      </c>
      <c r="O79" s="3"/>
      <c r="P79" s="3"/>
    </row>
    <row r="80" spans="2:16" x14ac:dyDescent="0.25">
      <c r="B80" s="162"/>
      <c r="C80" s="241" t="s">
        <v>137</v>
      </c>
      <c r="D80" s="242"/>
      <c r="E80" s="242"/>
      <c r="F80" s="242"/>
      <c r="G80" s="242"/>
      <c r="H80" s="243"/>
      <c r="I80" s="227"/>
      <c r="J80" s="171"/>
      <c r="O80" s="3"/>
      <c r="P80" s="3"/>
    </row>
    <row r="81" spans="2:16" ht="15" customHeight="1" x14ac:dyDescent="0.25">
      <c r="B81" s="229" t="s">
        <v>98</v>
      </c>
      <c r="C81" s="230"/>
      <c r="D81" s="230"/>
      <c r="E81" s="230"/>
      <c r="F81" s="230"/>
      <c r="G81" s="230"/>
      <c r="H81" s="231"/>
      <c r="I81" s="60" t="e">
        <f>$J$81/$J$27</f>
        <v>#DIV/0!</v>
      </c>
      <c r="J81" s="61">
        <f>SUM($J$71:$J$80)</f>
        <v>0</v>
      </c>
      <c r="O81" s="3"/>
      <c r="P81" s="3"/>
    </row>
    <row r="82" spans="2:16" s="2" customFormat="1" ht="11.25" x14ac:dyDescent="0.25">
      <c r="B82" s="22"/>
      <c r="C82" s="22"/>
      <c r="D82" s="22"/>
      <c r="E82" s="22"/>
      <c r="F82" s="22"/>
      <c r="G82" s="22"/>
      <c r="H82" s="22"/>
      <c r="I82" s="22"/>
      <c r="J82" s="22"/>
    </row>
    <row r="83" spans="2:16" x14ac:dyDescent="0.25">
      <c r="B83" s="203" t="s">
        <v>22</v>
      </c>
      <c r="C83" s="203"/>
      <c r="D83" s="203"/>
      <c r="E83" s="203"/>
      <c r="F83" s="203"/>
      <c r="G83" s="203"/>
      <c r="H83" s="203"/>
      <c r="I83" s="203"/>
      <c r="J83" s="203"/>
      <c r="O83" s="3"/>
      <c r="P83" s="3"/>
    </row>
    <row r="84" spans="2:16" ht="12.75" customHeight="1" x14ac:dyDescent="0.25">
      <c r="B84" s="75" t="s">
        <v>23</v>
      </c>
      <c r="C84" s="203" t="s">
        <v>108</v>
      </c>
      <c r="D84" s="203"/>
      <c r="E84" s="203"/>
      <c r="F84" s="203"/>
      <c r="G84" s="203"/>
      <c r="H84" s="203"/>
      <c r="I84" s="203"/>
      <c r="J84" s="76" t="s">
        <v>13</v>
      </c>
      <c r="O84" s="3"/>
      <c r="P84" s="3"/>
    </row>
    <row r="85" spans="2:16" x14ac:dyDescent="0.25">
      <c r="B85" s="161" t="s">
        <v>1</v>
      </c>
      <c r="C85" s="215" t="s">
        <v>72</v>
      </c>
      <c r="D85" s="216"/>
      <c r="E85" s="216"/>
      <c r="F85" s="216"/>
      <c r="G85" s="216"/>
      <c r="H85" s="216"/>
      <c r="I85" s="217"/>
      <c r="J85" s="170">
        <f>ROUND($J$33/12,2)</f>
        <v>0</v>
      </c>
      <c r="O85" s="3"/>
      <c r="P85" s="3"/>
    </row>
    <row r="86" spans="2:16" x14ac:dyDescent="0.25">
      <c r="B86" s="162"/>
      <c r="C86" s="222" t="s">
        <v>105</v>
      </c>
      <c r="D86" s="223"/>
      <c r="E86" s="223"/>
      <c r="F86" s="223"/>
      <c r="G86" s="223"/>
      <c r="H86" s="223"/>
      <c r="I86" s="224"/>
      <c r="J86" s="171"/>
      <c r="K86" s="1"/>
      <c r="L86" s="1"/>
      <c r="M86" s="1"/>
      <c r="N86" s="25"/>
      <c r="O86" s="20"/>
      <c r="P86" s="3"/>
    </row>
    <row r="87" spans="2:16" ht="12.75" customHeight="1" x14ac:dyDescent="0.25">
      <c r="B87" s="161" t="s">
        <v>2</v>
      </c>
      <c r="C87" s="215" t="s">
        <v>74</v>
      </c>
      <c r="D87" s="216"/>
      <c r="E87" s="217"/>
      <c r="F87" s="218" t="s">
        <v>148</v>
      </c>
      <c r="G87" s="219"/>
      <c r="H87" s="204">
        <v>1</v>
      </c>
      <c r="I87" s="182" t="e">
        <f>+$J$87/$J$27</f>
        <v>#DIV/0!</v>
      </c>
      <c r="J87" s="170">
        <f>ROUND(((($J$27/30)/12)*$H$87),2)</f>
        <v>0</v>
      </c>
      <c r="K87" s="115"/>
      <c r="L87" s="115"/>
      <c r="M87" s="115"/>
      <c r="N87" s="115"/>
      <c r="O87" s="26"/>
      <c r="P87" s="3"/>
    </row>
    <row r="88" spans="2:16" x14ac:dyDescent="0.25">
      <c r="B88" s="162"/>
      <c r="C88" s="222" t="s">
        <v>104</v>
      </c>
      <c r="D88" s="223"/>
      <c r="E88" s="224"/>
      <c r="F88" s="220"/>
      <c r="G88" s="221"/>
      <c r="H88" s="204"/>
      <c r="I88" s="183"/>
      <c r="J88" s="171"/>
      <c r="K88" s="1"/>
      <c r="L88" s="1"/>
      <c r="M88" s="1"/>
      <c r="N88" s="1"/>
      <c r="O88" s="3"/>
      <c r="P88" s="3"/>
    </row>
    <row r="89" spans="2:16" x14ac:dyDescent="0.25">
      <c r="B89" s="109" t="s">
        <v>4</v>
      </c>
      <c r="C89" s="215" t="s">
        <v>149</v>
      </c>
      <c r="D89" s="216"/>
      <c r="E89" s="217"/>
      <c r="F89" s="218" t="s">
        <v>148</v>
      </c>
      <c r="G89" s="219"/>
      <c r="H89" s="204">
        <v>5</v>
      </c>
      <c r="I89" s="182" t="e">
        <f>+$J$89/$J$27</f>
        <v>#DIV/0!</v>
      </c>
      <c r="J89" s="170">
        <f>ROUND(((($J$27/30)/12)*$H$89),2)</f>
        <v>0</v>
      </c>
      <c r="K89" s="1"/>
      <c r="L89" s="1"/>
      <c r="M89" s="1"/>
      <c r="N89" s="1"/>
      <c r="O89" s="3"/>
      <c r="P89" s="3"/>
    </row>
    <row r="90" spans="2:16" x14ac:dyDescent="0.25">
      <c r="B90" s="110"/>
      <c r="C90" s="222" t="s">
        <v>104</v>
      </c>
      <c r="D90" s="223"/>
      <c r="E90" s="224"/>
      <c r="F90" s="220"/>
      <c r="G90" s="221"/>
      <c r="H90" s="204"/>
      <c r="I90" s="183"/>
      <c r="J90" s="171"/>
      <c r="K90" s="1"/>
      <c r="L90" s="1"/>
      <c r="M90" s="1"/>
      <c r="N90" s="1"/>
      <c r="O90" s="3"/>
      <c r="P90" s="3"/>
    </row>
    <row r="91" spans="2:16" ht="15" customHeight="1" x14ac:dyDescent="0.25">
      <c r="B91" s="109" t="s">
        <v>5</v>
      </c>
      <c r="C91" s="11" t="s">
        <v>73</v>
      </c>
      <c r="D91" s="12"/>
      <c r="E91" s="12"/>
      <c r="F91" s="202" t="s">
        <v>148</v>
      </c>
      <c r="G91" s="202"/>
      <c r="H91" s="44">
        <v>5</v>
      </c>
      <c r="I91" s="182" t="e">
        <f>+$J$91/$J$27</f>
        <v>#DIV/0!</v>
      </c>
      <c r="J91" s="170">
        <f>ROUND(((($J$27/30)/12)*$H$91*$H$92),2)</f>
        <v>0</v>
      </c>
      <c r="O91" s="3"/>
      <c r="P91" s="3"/>
    </row>
    <row r="92" spans="2:16" ht="15" customHeight="1" x14ac:dyDescent="0.25">
      <c r="B92" s="110"/>
      <c r="C92" s="114" t="s">
        <v>103</v>
      </c>
      <c r="D92" s="14"/>
      <c r="E92" s="14"/>
      <c r="F92" s="202" t="s">
        <v>100</v>
      </c>
      <c r="G92" s="202"/>
      <c r="H92" s="64">
        <v>1.4999999999999999E-2</v>
      </c>
      <c r="I92" s="183"/>
      <c r="J92" s="171"/>
      <c r="O92" s="3"/>
      <c r="P92" s="3"/>
    </row>
    <row r="93" spans="2:16" ht="15" customHeight="1" x14ac:dyDescent="0.25">
      <c r="B93" s="109" t="s">
        <v>6</v>
      </c>
      <c r="C93" s="11" t="s">
        <v>75</v>
      </c>
      <c r="D93" s="12"/>
      <c r="E93" s="12"/>
      <c r="F93" s="202" t="s">
        <v>148</v>
      </c>
      <c r="G93" s="202"/>
      <c r="H93" s="44">
        <v>15</v>
      </c>
      <c r="I93" s="182" t="e">
        <f>+$J$93/$J$27</f>
        <v>#DIV/0!</v>
      </c>
      <c r="J93" s="170">
        <f>ROUND(((($J$27/30)*$H$93)/12)*$H$94,2)</f>
        <v>0</v>
      </c>
      <c r="O93" s="3"/>
      <c r="P93" s="3"/>
    </row>
    <row r="94" spans="2:16" ht="15" customHeight="1" x14ac:dyDescent="0.25">
      <c r="B94" s="110"/>
      <c r="C94" s="66" t="s">
        <v>102</v>
      </c>
      <c r="D94" s="63"/>
      <c r="E94" s="63"/>
      <c r="F94" s="202" t="s">
        <v>100</v>
      </c>
      <c r="G94" s="202"/>
      <c r="H94" s="64">
        <v>7.7999999999999996E-3</v>
      </c>
      <c r="I94" s="183"/>
      <c r="J94" s="171"/>
      <c r="K94" s="1"/>
      <c r="L94" s="1"/>
      <c r="M94" s="1"/>
      <c r="N94" s="1"/>
      <c r="O94" s="3"/>
      <c r="P94" s="3"/>
    </row>
    <row r="95" spans="2:16" ht="15" customHeight="1" x14ac:dyDescent="0.25">
      <c r="B95" s="161" t="s">
        <v>8</v>
      </c>
      <c r="C95" s="11" t="s">
        <v>66</v>
      </c>
      <c r="D95" s="12"/>
      <c r="E95" s="12"/>
      <c r="F95" s="202" t="s">
        <v>148</v>
      </c>
      <c r="G95" s="202"/>
      <c r="H95" s="44">
        <v>6</v>
      </c>
      <c r="I95" s="182" t="e">
        <f>+$J$95/$J$27</f>
        <v>#DIV/0!</v>
      </c>
      <c r="J95" s="170">
        <f>ROUND((H96*0.1*I50*J27*6/12),2)</f>
        <v>0</v>
      </c>
      <c r="O95" s="3"/>
      <c r="P95" s="3"/>
    </row>
    <row r="96" spans="2:16" ht="15" customHeight="1" x14ac:dyDescent="0.25">
      <c r="B96" s="162"/>
      <c r="C96" s="65" t="s">
        <v>102</v>
      </c>
      <c r="D96" s="14"/>
      <c r="E96" s="14"/>
      <c r="F96" s="202" t="s">
        <v>100</v>
      </c>
      <c r="G96" s="202"/>
      <c r="H96" s="64">
        <v>1.44E-2</v>
      </c>
      <c r="I96" s="183"/>
      <c r="J96" s="171"/>
      <c r="K96" s="116"/>
      <c r="L96" s="1"/>
      <c r="M96" s="1"/>
      <c r="N96" s="1"/>
      <c r="O96" s="3"/>
      <c r="P96" s="3"/>
    </row>
    <row r="97" spans="2:17" x14ac:dyDescent="0.25">
      <c r="B97" s="161" t="s">
        <v>9</v>
      </c>
      <c r="C97" s="212" t="s">
        <v>24</v>
      </c>
      <c r="D97" s="213"/>
      <c r="E97" s="213"/>
      <c r="F97" s="213"/>
      <c r="G97" s="213"/>
      <c r="H97" s="214"/>
      <c r="I97" s="182" t="e">
        <f>$J$97/$J$27</f>
        <v>#DIV/0!</v>
      </c>
      <c r="J97" s="170"/>
      <c r="K97" s="3"/>
      <c r="L97" s="3"/>
      <c r="M97" s="3"/>
      <c r="N97" s="3"/>
      <c r="O97" s="3"/>
      <c r="P97" s="3"/>
    </row>
    <row r="98" spans="2:17" x14ac:dyDescent="0.25">
      <c r="B98" s="162"/>
      <c r="C98" s="184" t="s">
        <v>101</v>
      </c>
      <c r="D98" s="185"/>
      <c r="E98" s="185"/>
      <c r="F98" s="185"/>
      <c r="G98" s="185"/>
      <c r="H98" s="186"/>
      <c r="I98" s="183"/>
      <c r="J98" s="171"/>
      <c r="K98" s="3"/>
      <c r="L98" s="3"/>
      <c r="M98" s="3"/>
      <c r="N98" s="3"/>
      <c r="O98" s="3"/>
      <c r="P98" s="3"/>
    </row>
    <row r="99" spans="2:17" ht="15" customHeight="1" x14ac:dyDescent="0.25">
      <c r="B99" s="187" t="s">
        <v>63</v>
      </c>
      <c r="C99" s="188"/>
      <c r="D99" s="188"/>
      <c r="E99" s="188"/>
      <c r="F99" s="188"/>
      <c r="G99" s="188"/>
      <c r="H99" s="188"/>
      <c r="I99" s="189"/>
      <c r="J99" s="49">
        <f>ROUND(SUM($J$85:$J$98),2)</f>
        <v>0</v>
      </c>
      <c r="O99" s="3"/>
      <c r="P99" s="3"/>
    </row>
    <row r="100" spans="2:17" s="2" customFormat="1" ht="11.25" x14ac:dyDescent="0.25"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2:17" s="2" customFormat="1" x14ac:dyDescent="0.25">
      <c r="B101" s="203" t="s">
        <v>109</v>
      </c>
      <c r="C101" s="203"/>
      <c r="D101" s="203"/>
      <c r="E101" s="203"/>
      <c r="F101" s="203"/>
      <c r="G101" s="203"/>
      <c r="H101" s="203"/>
      <c r="I101" s="203"/>
      <c r="J101" s="203"/>
    </row>
    <row r="102" spans="2:17" s="2" customFormat="1" x14ac:dyDescent="0.25">
      <c r="B102" s="48" t="s">
        <v>23</v>
      </c>
      <c r="C102" s="198" t="s">
        <v>25</v>
      </c>
      <c r="D102" s="198"/>
      <c r="E102" s="198"/>
      <c r="F102" s="198"/>
      <c r="G102" s="198"/>
      <c r="H102" s="198"/>
      <c r="I102" s="198"/>
      <c r="J102" s="53">
        <f>$J$99</f>
        <v>0</v>
      </c>
    </row>
    <row r="103" spans="2:17" s="2" customFormat="1" x14ac:dyDescent="0.25">
      <c r="B103" s="203" t="s">
        <v>110</v>
      </c>
      <c r="C103" s="203"/>
      <c r="D103" s="203"/>
      <c r="E103" s="203"/>
      <c r="F103" s="203"/>
      <c r="G103" s="203"/>
      <c r="H103" s="203"/>
      <c r="I103" s="203"/>
      <c r="J103" s="77">
        <f>SUM($J$102:$J$102)</f>
        <v>0</v>
      </c>
    </row>
    <row r="104" spans="2:17" s="2" customFormat="1" x14ac:dyDescent="0.25">
      <c r="B104" s="204" t="s">
        <v>111</v>
      </c>
      <c r="C104" s="204"/>
      <c r="D104" s="204"/>
      <c r="E104" s="204"/>
      <c r="F104" s="204"/>
      <c r="G104" s="204"/>
      <c r="H104" s="204"/>
      <c r="I104" s="64">
        <f>$I$50</f>
        <v>0.33800000000000002</v>
      </c>
      <c r="J104" s="45">
        <f>ROUND($J$103*$I$104,2)</f>
        <v>0</v>
      </c>
    </row>
    <row r="105" spans="2:17" s="2" customFormat="1" x14ac:dyDescent="0.25">
      <c r="B105" s="205" t="s">
        <v>106</v>
      </c>
      <c r="C105" s="206"/>
      <c r="D105" s="206"/>
      <c r="E105" s="206"/>
      <c r="F105" s="206"/>
      <c r="G105" s="206"/>
      <c r="H105" s="206"/>
      <c r="I105" s="207"/>
      <c r="J105" s="76">
        <f>J103+J104</f>
        <v>0</v>
      </c>
    </row>
    <row r="106" spans="2:17" s="2" customFormat="1" ht="11.25" x14ac:dyDescent="0.25"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2:17" x14ac:dyDescent="0.25">
      <c r="B107" s="208" t="s">
        <v>26</v>
      </c>
      <c r="C107" s="208"/>
      <c r="D107" s="208"/>
      <c r="E107" s="208"/>
      <c r="F107" s="208"/>
      <c r="G107" s="208"/>
      <c r="H107" s="208"/>
      <c r="I107" s="208"/>
      <c r="J107" s="208"/>
      <c r="O107" s="3"/>
      <c r="P107" s="3"/>
    </row>
    <row r="108" spans="2:17" ht="12.75" customHeight="1" x14ac:dyDescent="0.25">
      <c r="B108" s="68">
        <v>5</v>
      </c>
      <c r="C108" s="208" t="s">
        <v>113</v>
      </c>
      <c r="D108" s="208"/>
      <c r="E108" s="208"/>
      <c r="F108" s="208"/>
      <c r="G108" s="208"/>
      <c r="H108" s="208"/>
      <c r="I108" s="208"/>
      <c r="J108" s="69" t="s">
        <v>13</v>
      </c>
      <c r="O108" s="3"/>
      <c r="P108" s="3"/>
    </row>
    <row r="109" spans="2:17" x14ac:dyDescent="0.25">
      <c r="B109" s="5" t="s">
        <v>1</v>
      </c>
      <c r="C109" s="209" t="s">
        <v>53</v>
      </c>
      <c r="D109" s="210"/>
      <c r="E109" s="210"/>
      <c r="F109" s="210"/>
      <c r="G109" s="210"/>
      <c r="H109" s="210"/>
      <c r="I109" s="211"/>
      <c r="J109" s="18">
        <f>Uniformes!F11</f>
        <v>0</v>
      </c>
      <c r="K109" s="19"/>
      <c r="L109" s="19"/>
      <c r="M109" s="19"/>
      <c r="N109" s="19"/>
      <c r="O109" s="3"/>
      <c r="P109" s="20"/>
      <c r="Q109" s="20"/>
    </row>
    <row r="110" spans="2:17" x14ac:dyDescent="0.25">
      <c r="B110" s="5" t="s">
        <v>2</v>
      </c>
      <c r="C110" s="199" t="s">
        <v>24</v>
      </c>
      <c r="D110" s="200"/>
      <c r="E110" s="200"/>
      <c r="F110" s="200"/>
      <c r="G110" s="200"/>
      <c r="H110" s="200"/>
      <c r="I110" s="201"/>
      <c r="J110" s="10">
        <v>0</v>
      </c>
      <c r="L110" s="3"/>
      <c r="M110" s="3"/>
      <c r="N110" s="3"/>
      <c r="O110" s="3"/>
      <c r="P110" s="3"/>
    </row>
    <row r="111" spans="2:17" x14ac:dyDescent="0.25">
      <c r="B111" s="151" t="s">
        <v>112</v>
      </c>
      <c r="C111" s="152"/>
      <c r="D111" s="152"/>
      <c r="E111" s="152"/>
      <c r="F111" s="152"/>
      <c r="G111" s="152"/>
      <c r="H111" s="152"/>
      <c r="I111" s="153"/>
      <c r="J111" s="70">
        <f>SUM($J$109:$J$110)</f>
        <v>0</v>
      </c>
      <c r="L111" s="3"/>
      <c r="M111" s="3"/>
      <c r="N111" s="3"/>
      <c r="O111" s="3"/>
      <c r="P111" s="3"/>
    </row>
    <row r="112" spans="2:17" s="2" customFormat="1" ht="11.25" x14ac:dyDescent="0.25">
      <c r="B112" s="154"/>
      <c r="C112" s="154"/>
      <c r="D112" s="154"/>
      <c r="E112" s="154"/>
      <c r="F112" s="154"/>
      <c r="G112" s="154"/>
      <c r="H112" s="154"/>
      <c r="I112" s="154"/>
      <c r="J112" s="154"/>
    </row>
    <row r="113" spans="2:16" x14ac:dyDescent="0.25">
      <c r="B113" s="155" t="s">
        <v>114</v>
      </c>
      <c r="C113" s="155"/>
      <c r="D113" s="155"/>
      <c r="E113" s="155"/>
      <c r="F113" s="155"/>
      <c r="G113" s="155"/>
      <c r="H113" s="155"/>
      <c r="I113" s="155"/>
      <c r="J113" s="155"/>
    </row>
    <row r="114" spans="2:16" x14ac:dyDescent="0.25">
      <c r="B114" s="67">
        <v>6</v>
      </c>
      <c r="C114" s="175" t="s">
        <v>76</v>
      </c>
      <c r="D114" s="176"/>
      <c r="E114" s="176"/>
      <c r="F114" s="176"/>
      <c r="G114" s="177"/>
      <c r="H114" s="67" t="s">
        <v>115</v>
      </c>
      <c r="I114" s="67" t="s">
        <v>12</v>
      </c>
      <c r="J114" s="62" t="s">
        <v>13</v>
      </c>
      <c r="K114" s="30"/>
      <c r="L114" s="30"/>
      <c r="M114" s="30"/>
      <c r="N114" s="30"/>
      <c r="O114" s="30"/>
      <c r="P114" s="3"/>
    </row>
    <row r="115" spans="2:16" ht="15" customHeight="1" x14ac:dyDescent="0.25">
      <c r="B115" s="161" t="s">
        <v>1</v>
      </c>
      <c r="C115" s="163" t="s">
        <v>27</v>
      </c>
      <c r="D115" s="164"/>
      <c r="E115" s="164"/>
      <c r="F115" s="164"/>
      <c r="G115" s="165"/>
      <c r="H115" s="166">
        <f>SUM($J$111,$J$105,$J$81,$J$67,$J$27)</f>
        <v>0</v>
      </c>
      <c r="I115" s="168"/>
      <c r="J115" s="170">
        <f>ROUND($H$115*$I$115,2)</f>
        <v>0</v>
      </c>
      <c r="K115" s="31"/>
      <c r="L115" s="31"/>
      <c r="M115" s="31"/>
      <c r="N115" s="31"/>
      <c r="O115" s="31"/>
      <c r="P115" s="3"/>
    </row>
    <row r="116" spans="2:16" ht="12.75" customHeight="1" x14ac:dyDescent="0.25">
      <c r="B116" s="162"/>
      <c r="C116" s="172" t="s">
        <v>116</v>
      </c>
      <c r="D116" s="173"/>
      <c r="E116" s="173"/>
      <c r="F116" s="173"/>
      <c r="G116" s="174"/>
      <c r="H116" s="167"/>
      <c r="I116" s="169"/>
      <c r="J116" s="171"/>
      <c r="K116" s="31"/>
      <c r="L116" s="31"/>
      <c r="M116" s="31"/>
      <c r="N116" s="31"/>
      <c r="O116" s="31"/>
      <c r="P116" s="3"/>
    </row>
    <row r="117" spans="2:16" ht="12.75" customHeight="1" x14ac:dyDescent="0.25">
      <c r="B117" s="161" t="s">
        <v>2</v>
      </c>
      <c r="C117" s="163" t="s">
        <v>28</v>
      </c>
      <c r="D117" s="164"/>
      <c r="E117" s="164"/>
      <c r="F117" s="164"/>
      <c r="G117" s="165"/>
      <c r="H117" s="166">
        <f>SUM($J$111,$J$105,$J$81,$J$67,$J$27)+$J$115</f>
        <v>0</v>
      </c>
      <c r="I117" s="168"/>
      <c r="J117" s="170">
        <f>ROUND($H$117*$I$117,2)</f>
        <v>0</v>
      </c>
      <c r="K117" s="31"/>
      <c r="L117" s="31"/>
      <c r="M117" s="31"/>
      <c r="N117" s="31"/>
      <c r="O117" s="31"/>
      <c r="P117" s="3"/>
    </row>
    <row r="118" spans="2:16" ht="12.75" customHeight="1" x14ac:dyDescent="0.25">
      <c r="B118" s="162"/>
      <c r="C118" s="172" t="s">
        <v>117</v>
      </c>
      <c r="D118" s="173"/>
      <c r="E118" s="173"/>
      <c r="F118" s="173"/>
      <c r="G118" s="174"/>
      <c r="H118" s="167"/>
      <c r="I118" s="169"/>
      <c r="J118" s="171"/>
      <c r="K118" s="31"/>
      <c r="L118" s="31"/>
      <c r="M118" s="31"/>
      <c r="N118" s="31"/>
      <c r="O118" s="31"/>
      <c r="P118" s="3"/>
    </row>
    <row r="119" spans="2:16" ht="12.75" customHeight="1" x14ac:dyDescent="0.25">
      <c r="B119" s="157" t="s">
        <v>118</v>
      </c>
      <c r="C119" s="158"/>
      <c r="D119" s="158"/>
      <c r="E119" s="158"/>
      <c r="F119" s="158"/>
      <c r="G119" s="158"/>
      <c r="H119" s="158"/>
      <c r="I119" s="159"/>
      <c r="J119" s="78">
        <f>$H$117+$J$117</f>
        <v>0</v>
      </c>
      <c r="K119" s="31"/>
      <c r="L119" s="31"/>
      <c r="M119" s="31"/>
      <c r="N119" s="31"/>
      <c r="O119" s="31"/>
      <c r="P119" s="3"/>
    </row>
    <row r="120" spans="2:16" ht="12.75" customHeight="1" x14ac:dyDescent="0.25">
      <c r="B120" s="157" t="s">
        <v>119</v>
      </c>
      <c r="C120" s="158"/>
      <c r="D120" s="158"/>
      <c r="E120" s="158"/>
      <c r="F120" s="158"/>
      <c r="G120" s="158"/>
      <c r="H120" s="158"/>
      <c r="I120" s="159"/>
      <c r="J120" s="78">
        <f>$J$119/(1-$I$127)</f>
        <v>0</v>
      </c>
      <c r="K120" s="31"/>
      <c r="L120" s="31"/>
      <c r="M120" s="31"/>
      <c r="N120" s="31"/>
      <c r="O120" s="3"/>
      <c r="P120" s="3"/>
    </row>
    <row r="121" spans="2:16" ht="12.75" customHeight="1" x14ac:dyDescent="0.25">
      <c r="B121" s="4" t="s">
        <v>126</v>
      </c>
      <c r="C121" s="160" t="s">
        <v>120</v>
      </c>
      <c r="D121" s="160"/>
      <c r="E121" s="160"/>
      <c r="F121" s="160"/>
      <c r="G121" s="160"/>
      <c r="H121" s="160"/>
      <c r="I121" s="28">
        <f>IF($J$14="lucro real",7.6%,IF($J$14="lucro presumido",3%,0%))</f>
        <v>0</v>
      </c>
      <c r="J121" s="10">
        <f>$J$120*$I$121</f>
        <v>0</v>
      </c>
      <c r="K121" s="113"/>
      <c r="L121" s="113"/>
      <c r="M121" s="113"/>
      <c r="N121" s="113"/>
      <c r="O121" s="30"/>
      <c r="P121" s="3"/>
    </row>
    <row r="122" spans="2:16" x14ac:dyDescent="0.25">
      <c r="B122" s="4" t="s">
        <v>127</v>
      </c>
      <c r="C122" s="160" t="s">
        <v>121</v>
      </c>
      <c r="D122" s="160"/>
      <c r="E122" s="160"/>
      <c r="F122" s="160"/>
      <c r="G122" s="160"/>
      <c r="H122" s="160"/>
      <c r="I122" s="28">
        <f>IF($J$14="lucro real",1.65%,IF($J$14="lucro presumido",0.65%,0%))</f>
        <v>0</v>
      </c>
      <c r="J122" s="10">
        <f>ROUND($J$120*$I$122,2)</f>
        <v>0</v>
      </c>
      <c r="K122" s="113"/>
      <c r="L122" s="113"/>
      <c r="M122" s="113"/>
      <c r="N122" s="113"/>
      <c r="O122" s="30"/>
      <c r="P122" s="3"/>
    </row>
    <row r="123" spans="2:16" x14ac:dyDescent="0.25">
      <c r="B123" s="4" t="s">
        <v>128</v>
      </c>
      <c r="C123" s="160" t="s">
        <v>122</v>
      </c>
      <c r="D123" s="160"/>
      <c r="E123" s="160"/>
      <c r="F123" s="160"/>
      <c r="G123" s="160"/>
      <c r="H123" s="160"/>
      <c r="I123" s="28"/>
      <c r="J123" s="10">
        <f>ROUND($J$120*$I$123,2)</f>
        <v>0</v>
      </c>
      <c r="K123" s="113"/>
      <c r="L123" s="113"/>
      <c r="M123" s="113"/>
      <c r="N123" s="113"/>
      <c r="O123" s="30"/>
      <c r="P123" s="3"/>
    </row>
    <row r="124" spans="2:16" x14ac:dyDescent="0.25">
      <c r="B124" s="4" t="s">
        <v>5</v>
      </c>
      <c r="C124" s="160" t="s">
        <v>123</v>
      </c>
      <c r="D124" s="160"/>
      <c r="E124" s="160"/>
      <c r="F124" s="160"/>
      <c r="G124" s="160"/>
      <c r="H124" s="160"/>
      <c r="I124" s="28"/>
      <c r="J124" s="10">
        <f>ROUND($J$120*$I$124,2)</f>
        <v>0</v>
      </c>
      <c r="K124" s="113"/>
      <c r="L124" s="113"/>
      <c r="M124" s="113"/>
      <c r="N124" s="113"/>
      <c r="O124" s="30"/>
      <c r="P124" s="3"/>
    </row>
    <row r="125" spans="2:16" x14ac:dyDescent="0.25">
      <c r="B125" s="4" t="s">
        <v>129</v>
      </c>
      <c r="C125" s="160" t="s">
        <v>124</v>
      </c>
      <c r="D125" s="160"/>
      <c r="E125" s="160"/>
      <c r="F125" s="160"/>
      <c r="G125" s="160"/>
      <c r="H125" s="160"/>
      <c r="I125" s="28">
        <v>0.05</v>
      </c>
      <c r="J125" s="10">
        <f>ROUND($J$120*$I$125,2)</f>
        <v>0</v>
      </c>
      <c r="K125" s="113"/>
      <c r="L125" s="113"/>
      <c r="M125" s="113"/>
      <c r="N125" s="113"/>
      <c r="O125" s="30"/>
      <c r="P125" s="3"/>
    </row>
    <row r="126" spans="2:16" x14ac:dyDescent="0.25">
      <c r="B126" s="4" t="s">
        <v>130</v>
      </c>
      <c r="C126" s="194" t="s">
        <v>125</v>
      </c>
      <c r="D126" s="194"/>
      <c r="E126" s="194"/>
      <c r="F126" s="194"/>
      <c r="G126" s="194"/>
      <c r="H126" s="194"/>
      <c r="I126" s="28"/>
      <c r="J126" s="10">
        <f>ROUND($J$120*$I$126,2)</f>
        <v>0</v>
      </c>
      <c r="K126" s="113"/>
      <c r="L126" s="113"/>
      <c r="M126" s="113"/>
      <c r="N126" s="113"/>
      <c r="O126" s="30"/>
      <c r="P126" s="3"/>
    </row>
    <row r="127" spans="2:16" x14ac:dyDescent="0.25">
      <c r="B127" s="27" t="s">
        <v>8</v>
      </c>
      <c r="C127" s="197" t="s">
        <v>77</v>
      </c>
      <c r="D127" s="197"/>
      <c r="E127" s="197"/>
      <c r="F127" s="197"/>
      <c r="G127" s="197"/>
      <c r="H127" s="197"/>
      <c r="I127" s="29">
        <f>SUM($I$121:$I$126)</f>
        <v>0.05</v>
      </c>
      <c r="J127" s="17">
        <f>ROUND(SUM($J$121:$J$126),2)</f>
        <v>0</v>
      </c>
      <c r="K127" s="156"/>
      <c r="L127" s="156"/>
      <c r="M127" s="30"/>
      <c r="N127" s="30"/>
      <c r="O127" s="30"/>
      <c r="P127" s="3"/>
    </row>
    <row r="128" spans="2:16" s="83" customFormat="1" x14ac:dyDescent="0.25">
      <c r="B128" s="79"/>
      <c r="C128" s="79"/>
      <c r="D128" s="79"/>
      <c r="E128" s="79"/>
      <c r="F128" s="79"/>
      <c r="G128" s="79"/>
      <c r="H128" s="79"/>
      <c r="I128" s="80"/>
      <c r="J128" s="81"/>
      <c r="K128" s="82"/>
      <c r="L128" s="82"/>
      <c r="M128" s="82"/>
      <c r="N128" s="82"/>
      <c r="O128" s="82"/>
    </row>
    <row r="129" spans="2:16" s="2" customFormat="1" x14ac:dyDescent="0.25">
      <c r="B129" s="155" t="s">
        <v>131</v>
      </c>
      <c r="C129" s="155"/>
      <c r="D129" s="155"/>
      <c r="E129" s="155"/>
      <c r="F129" s="155"/>
      <c r="G129" s="155"/>
      <c r="H129" s="155"/>
      <c r="I129" s="155"/>
      <c r="J129" s="155"/>
    </row>
    <row r="130" spans="2:16" s="2" customFormat="1" x14ac:dyDescent="0.25">
      <c r="B130" s="48" t="s">
        <v>133</v>
      </c>
      <c r="C130" s="198" t="s">
        <v>27</v>
      </c>
      <c r="D130" s="198"/>
      <c r="E130" s="198"/>
      <c r="F130" s="198"/>
      <c r="G130" s="198"/>
      <c r="H130" s="198"/>
      <c r="I130" s="198"/>
      <c r="J130" s="53">
        <f>$J$115</f>
        <v>0</v>
      </c>
    </row>
    <row r="131" spans="2:16" s="2" customFormat="1" x14ac:dyDescent="0.25">
      <c r="B131" s="48" t="s">
        <v>132</v>
      </c>
      <c r="C131" s="198" t="s">
        <v>28</v>
      </c>
      <c r="D131" s="198"/>
      <c r="E131" s="198"/>
      <c r="F131" s="198"/>
      <c r="G131" s="198"/>
      <c r="H131" s="198"/>
      <c r="I131" s="198"/>
      <c r="J131" s="53">
        <f>$J$117</f>
        <v>0</v>
      </c>
    </row>
    <row r="132" spans="2:16" s="2" customFormat="1" x14ac:dyDescent="0.25">
      <c r="B132" s="48" t="s">
        <v>134</v>
      </c>
      <c r="C132" s="198" t="s">
        <v>29</v>
      </c>
      <c r="D132" s="198"/>
      <c r="E132" s="198"/>
      <c r="F132" s="198"/>
      <c r="G132" s="198"/>
      <c r="H132" s="198"/>
      <c r="I132" s="198"/>
      <c r="J132" s="53">
        <f>$J$127</f>
        <v>0</v>
      </c>
    </row>
    <row r="133" spans="2:16" s="2" customFormat="1" x14ac:dyDescent="0.25">
      <c r="B133" s="175" t="s">
        <v>135</v>
      </c>
      <c r="C133" s="176"/>
      <c r="D133" s="176"/>
      <c r="E133" s="176"/>
      <c r="F133" s="176"/>
      <c r="G133" s="176"/>
      <c r="H133" s="176"/>
      <c r="I133" s="177"/>
      <c r="J133" s="62">
        <f>ROUND(SUM($J$130:$J$132),2)</f>
        <v>0</v>
      </c>
    </row>
    <row r="134" spans="2:16" s="83" customFormat="1" x14ac:dyDescent="0.25">
      <c r="B134" s="79"/>
      <c r="C134" s="79"/>
      <c r="D134" s="79"/>
      <c r="E134" s="79"/>
      <c r="F134" s="79"/>
      <c r="G134" s="79"/>
      <c r="H134" s="79"/>
      <c r="I134" s="80"/>
      <c r="J134" s="81"/>
      <c r="K134" s="82"/>
      <c r="L134" s="82"/>
      <c r="M134" s="82"/>
      <c r="N134" s="82"/>
      <c r="O134" s="82"/>
    </row>
    <row r="135" spans="2:16" x14ac:dyDescent="0.25">
      <c r="B135" s="178" t="s">
        <v>78</v>
      </c>
      <c r="C135" s="178"/>
      <c r="D135" s="178"/>
      <c r="E135" s="178"/>
      <c r="F135" s="178"/>
      <c r="G135" s="178"/>
      <c r="H135" s="178"/>
      <c r="I135" s="178"/>
      <c r="J135" s="178"/>
      <c r="K135" s="3"/>
      <c r="L135" s="3"/>
      <c r="M135" s="3"/>
      <c r="N135" s="3"/>
      <c r="O135" s="3"/>
      <c r="P135" s="3"/>
    </row>
    <row r="136" spans="2:16" ht="12.75" customHeight="1" x14ac:dyDescent="0.25">
      <c r="B136" s="48"/>
      <c r="C136" s="179" t="s">
        <v>79</v>
      </c>
      <c r="D136" s="180"/>
      <c r="E136" s="180"/>
      <c r="F136" s="180"/>
      <c r="G136" s="180"/>
      <c r="H136" s="180"/>
      <c r="I136" s="181"/>
      <c r="J136" s="53" t="s">
        <v>13</v>
      </c>
      <c r="K136" s="3"/>
      <c r="L136" s="3"/>
      <c r="M136" s="3"/>
      <c r="N136" s="3"/>
      <c r="O136" s="3"/>
      <c r="P136" s="3"/>
    </row>
    <row r="137" spans="2:16" ht="12.75" customHeight="1" x14ac:dyDescent="0.25">
      <c r="B137" s="94" t="s">
        <v>1</v>
      </c>
      <c r="C137" s="196" t="s">
        <v>7</v>
      </c>
      <c r="D137" s="196"/>
      <c r="E137" s="196"/>
      <c r="F137" s="196"/>
      <c r="G137" s="196"/>
      <c r="H137" s="196"/>
      <c r="I137" s="196"/>
      <c r="J137" s="32">
        <f>$J$27</f>
        <v>0</v>
      </c>
      <c r="K137" s="3"/>
      <c r="L137" s="3"/>
      <c r="M137" s="3"/>
      <c r="N137" s="3"/>
      <c r="O137" s="3"/>
      <c r="P137" s="3"/>
    </row>
    <row r="138" spans="2:16" x14ac:dyDescent="0.25">
      <c r="B138" s="95" t="s">
        <v>2</v>
      </c>
      <c r="C138" s="194" t="s">
        <v>89</v>
      </c>
      <c r="D138" s="194"/>
      <c r="E138" s="194"/>
      <c r="F138" s="194"/>
      <c r="G138" s="194"/>
      <c r="H138" s="194"/>
      <c r="I138" s="194"/>
      <c r="J138" s="32">
        <f>$J$67</f>
        <v>0</v>
      </c>
      <c r="K138" s="3"/>
      <c r="L138" s="3"/>
      <c r="M138" s="3"/>
      <c r="N138" s="3"/>
      <c r="O138" s="3"/>
      <c r="P138" s="3"/>
    </row>
    <row r="139" spans="2:16" x14ac:dyDescent="0.25">
      <c r="B139" s="96" t="s">
        <v>4</v>
      </c>
      <c r="C139" s="194" t="s">
        <v>95</v>
      </c>
      <c r="D139" s="194"/>
      <c r="E139" s="194"/>
      <c r="F139" s="194"/>
      <c r="G139" s="194"/>
      <c r="H139" s="194"/>
      <c r="I139" s="194"/>
      <c r="J139" s="32">
        <f>$J$81</f>
        <v>0</v>
      </c>
      <c r="K139" s="3"/>
      <c r="L139" s="3"/>
      <c r="M139" s="3"/>
      <c r="N139" s="3"/>
      <c r="O139" s="3"/>
      <c r="P139" s="3"/>
    </row>
    <row r="140" spans="2:16" x14ac:dyDescent="0.25">
      <c r="B140" s="97" t="s">
        <v>5</v>
      </c>
      <c r="C140" s="194" t="s">
        <v>22</v>
      </c>
      <c r="D140" s="194"/>
      <c r="E140" s="194"/>
      <c r="F140" s="194"/>
      <c r="G140" s="194"/>
      <c r="H140" s="194"/>
      <c r="I140" s="194"/>
      <c r="J140" s="32">
        <f>$J$105</f>
        <v>0</v>
      </c>
      <c r="K140" s="3"/>
      <c r="L140" s="3"/>
      <c r="M140" s="3"/>
      <c r="N140" s="3"/>
      <c r="O140" s="3"/>
      <c r="P140" s="3"/>
    </row>
    <row r="141" spans="2:16" x14ac:dyDescent="0.25">
      <c r="B141" s="98" t="s">
        <v>6</v>
      </c>
      <c r="C141" s="194" t="s">
        <v>26</v>
      </c>
      <c r="D141" s="194"/>
      <c r="E141" s="194"/>
      <c r="F141" s="194"/>
      <c r="G141" s="194"/>
      <c r="H141" s="194"/>
      <c r="I141" s="194"/>
      <c r="J141" s="32">
        <f>J$111</f>
        <v>0</v>
      </c>
      <c r="K141" s="3"/>
      <c r="L141" s="3"/>
      <c r="M141" s="3"/>
      <c r="N141" s="3"/>
      <c r="O141" s="3"/>
      <c r="P141" s="3"/>
    </row>
    <row r="142" spans="2:16" x14ac:dyDescent="0.25">
      <c r="B142" s="5"/>
      <c r="C142" s="146" t="s">
        <v>30</v>
      </c>
      <c r="D142" s="146"/>
      <c r="E142" s="146"/>
      <c r="F142" s="146"/>
      <c r="G142" s="146"/>
      <c r="H142" s="146"/>
      <c r="I142" s="146"/>
      <c r="J142" s="33">
        <f>SUM($J$137:$J$141)</f>
        <v>0</v>
      </c>
      <c r="K142" s="3"/>
      <c r="L142" s="3"/>
      <c r="M142" s="3"/>
      <c r="N142" s="3"/>
      <c r="O142" s="3"/>
      <c r="P142" s="3"/>
    </row>
    <row r="143" spans="2:16" x14ac:dyDescent="0.25">
      <c r="B143" s="99" t="s">
        <v>8</v>
      </c>
      <c r="C143" s="194" t="s">
        <v>114</v>
      </c>
      <c r="D143" s="194"/>
      <c r="E143" s="194"/>
      <c r="F143" s="194"/>
      <c r="G143" s="194"/>
      <c r="H143" s="194"/>
      <c r="I143" s="194"/>
      <c r="J143" s="32">
        <f>$J$133</f>
        <v>0</v>
      </c>
      <c r="K143" s="3"/>
      <c r="L143" s="3"/>
      <c r="M143" s="3"/>
      <c r="N143" s="3"/>
      <c r="O143" s="3"/>
      <c r="P143" s="3"/>
    </row>
    <row r="144" spans="2:16" x14ac:dyDescent="0.25">
      <c r="B144" s="37"/>
      <c r="C144" s="8"/>
      <c r="D144" s="8"/>
      <c r="E144" s="8"/>
      <c r="F144" s="8"/>
      <c r="G144" s="8"/>
      <c r="H144" s="8"/>
      <c r="I144" s="8"/>
      <c r="J144" s="38"/>
      <c r="K144" s="3"/>
      <c r="L144" s="3"/>
      <c r="M144" s="3"/>
      <c r="N144" s="3"/>
      <c r="O144" s="3"/>
      <c r="P144" s="3"/>
    </row>
    <row r="145" spans="2:16" x14ac:dyDescent="0.25">
      <c r="B145" s="87"/>
      <c r="C145" s="195" t="s">
        <v>80</v>
      </c>
      <c r="D145" s="195"/>
      <c r="E145" s="195"/>
      <c r="F145" s="195"/>
      <c r="G145" s="195"/>
      <c r="H145" s="195"/>
      <c r="I145" s="195"/>
      <c r="J145" s="88">
        <f>SUM($J$142:$J$143)</f>
        <v>0</v>
      </c>
      <c r="K145" s="3"/>
      <c r="L145" s="3"/>
      <c r="M145" s="3"/>
      <c r="N145" s="3"/>
      <c r="O145" s="3"/>
      <c r="P145" s="3"/>
    </row>
    <row r="146" spans="2:16" x14ac:dyDescent="0.25">
      <c r="B146" s="87"/>
      <c r="C146" s="190" t="s">
        <v>82</v>
      </c>
      <c r="D146" s="191"/>
      <c r="E146" s="191"/>
      <c r="F146" s="191"/>
      <c r="G146" s="191"/>
      <c r="H146" s="191"/>
      <c r="I146" s="192"/>
      <c r="J146" s="89">
        <v>1</v>
      </c>
      <c r="K146" s="3"/>
      <c r="L146" s="3"/>
      <c r="M146" s="3"/>
      <c r="N146" s="3"/>
      <c r="O146" s="3"/>
      <c r="P146" s="3"/>
    </row>
    <row r="147" spans="2:16" x14ac:dyDescent="0.25">
      <c r="B147" s="87"/>
      <c r="C147" s="190" t="s">
        <v>83</v>
      </c>
      <c r="D147" s="191"/>
      <c r="E147" s="191"/>
      <c r="F147" s="191"/>
      <c r="G147" s="191"/>
      <c r="H147" s="191"/>
      <c r="I147" s="192"/>
      <c r="J147" s="90">
        <f>$J$146*$J$145</f>
        <v>0</v>
      </c>
      <c r="K147" s="3"/>
      <c r="L147" s="3"/>
      <c r="M147" s="3"/>
      <c r="N147" s="3"/>
      <c r="O147" s="3"/>
      <c r="P147" s="3"/>
    </row>
    <row r="148" spans="2:16" x14ac:dyDescent="0.25">
      <c r="B148" s="87"/>
      <c r="C148" s="190" t="s">
        <v>84</v>
      </c>
      <c r="D148" s="191"/>
      <c r="E148" s="191"/>
      <c r="F148" s="191"/>
      <c r="G148" s="191"/>
      <c r="H148" s="191"/>
      <c r="I148" s="192"/>
      <c r="J148" s="89">
        <v>2</v>
      </c>
      <c r="K148" s="3"/>
      <c r="L148" s="3"/>
      <c r="M148" s="3"/>
      <c r="N148" s="3"/>
      <c r="O148" s="3"/>
      <c r="P148" s="3"/>
    </row>
    <row r="149" spans="2:16" x14ac:dyDescent="0.25">
      <c r="B149" s="87"/>
      <c r="C149" s="190" t="str">
        <f>_xlfn.CONCAT("Custo Total Mensal com Mão-de-Obra para ",$I$20)</f>
        <v>Custo Total Mensal com Mão-de-Obra para Recepcionista - CBO 4221-05</v>
      </c>
      <c r="D149" s="191"/>
      <c r="E149" s="191"/>
      <c r="F149" s="191"/>
      <c r="G149" s="191"/>
      <c r="H149" s="191"/>
      <c r="I149" s="192"/>
      <c r="J149" s="88">
        <f>$J$147*$J$148</f>
        <v>0</v>
      </c>
      <c r="K149" s="3"/>
      <c r="L149" s="3"/>
      <c r="M149" s="3"/>
      <c r="N149" s="3"/>
      <c r="O149" s="3"/>
      <c r="P149" s="3"/>
    </row>
    <row r="150" spans="2:16" x14ac:dyDescent="0.25">
      <c r="B150" s="36"/>
      <c r="C150" s="36"/>
      <c r="D150" s="36"/>
      <c r="E150" s="36"/>
      <c r="F150" s="36"/>
      <c r="G150" s="36"/>
      <c r="H150" s="36"/>
      <c r="I150" s="36"/>
      <c r="J150" s="86"/>
      <c r="K150" s="3"/>
      <c r="L150" s="3"/>
      <c r="M150" s="3"/>
      <c r="N150" s="3"/>
      <c r="O150" s="3"/>
      <c r="P150" s="3"/>
    </row>
    <row r="151" spans="2:16" ht="15.75" x14ac:dyDescent="0.25">
      <c r="B151" s="193"/>
      <c r="C151" s="193"/>
      <c r="D151" s="193"/>
      <c r="E151" s="193"/>
      <c r="F151" s="193"/>
      <c r="G151" s="193"/>
      <c r="H151" s="3"/>
      <c r="I151" s="3"/>
      <c r="J151" s="3"/>
      <c r="K151" s="3"/>
      <c r="L151" s="3"/>
      <c r="M151" s="3"/>
      <c r="N151" s="3"/>
      <c r="O151" s="3"/>
      <c r="P151" s="3"/>
    </row>
    <row r="152" spans="2:16" ht="24.75" customHeight="1" x14ac:dyDescent="0.25">
      <c r="B152" s="277" t="s">
        <v>140</v>
      </c>
      <c r="C152" s="278"/>
      <c r="D152" s="278"/>
      <c r="E152" s="278"/>
      <c r="F152" s="278"/>
      <c r="G152" s="279"/>
      <c r="H152" s="285">
        <f>$J$149*12</f>
        <v>0</v>
      </c>
      <c r="I152" s="286"/>
      <c r="J152" s="287"/>
      <c r="K152" s="3"/>
      <c r="L152" s="3"/>
      <c r="M152" s="3"/>
      <c r="N152" s="3"/>
      <c r="O152" s="3"/>
      <c r="P152" s="3"/>
    </row>
    <row r="153" spans="2:16" ht="24.75" customHeight="1" x14ac:dyDescent="0.25">
      <c r="B153" s="277" t="s">
        <v>142</v>
      </c>
      <c r="C153" s="278"/>
      <c r="D153" s="278"/>
      <c r="E153" s="278"/>
      <c r="F153" s="278"/>
      <c r="G153" s="279"/>
      <c r="H153" s="285">
        <f>$J$149*$J$12</f>
        <v>0</v>
      </c>
      <c r="I153" s="286"/>
      <c r="J153" s="287"/>
      <c r="K153" s="3"/>
      <c r="L153" s="3"/>
      <c r="M153" s="3"/>
      <c r="N153" s="3"/>
      <c r="O153" s="3"/>
      <c r="P153" s="3"/>
    </row>
    <row r="154" spans="2:16" x14ac:dyDescent="0.25">
      <c r="B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2:16" x14ac:dyDescent="0.25">
      <c r="B155" s="117"/>
      <c r="C155" s="92"/>
      <c r="D155" s="92"/>
      <c r="E155" s="92"/>
      <c r="F155" s="92"/>
      <c r="G155" s="92"/>
      <c r="H155" s="92"/>
      <c r="I155" s="92"/>
      <c r="J155" s="92"/>
      <c r="K155" s="3"/>
      <c r="L155" s="3"/>
      <c r="M155" s="3"/>
      <c r="N155" s="3"/>
      <c r="O155" s="3"/>
      <c r="P155" s="3"/>
    </row>
    <row r="156" spans="2:16" ht="12.75" customHeight="1" x14ac:dyDescent="0.25">
      <c r="B156" s="284" t="str">
        <f>IF($J$14="lucro real",$XEL$1,IF($J$14="lucro presumido"," "," "))</f>
        <v xml:space="preserve"> </v>
      </c>
      <c r="C156" s="284"/>
      <c r="D156" s="284"/>
      <c r="E156" s="284"/>
      <c r="F156" s="284"/>
      <c r="G156" s="284"/>
      <c r="H156" s="284"/>
      <c r="I156" s="284"/>
      <c r="J156" s="284"/>
    </row>
    <row r="157" spans="2:16" x14ac:dyDescent="0.25">
      <c r="B157" s="284"/>
      <c r="C157" s="284"/>
      <c r="D157" s="284"/>
      <c r="E157" s="284"/>
      <c r="F157" s="284"/>
      <c r="G157" s="284"/>
      <c r="H157" s="284"/>
      <c r="I157" s="284"/>
      <c r="J157" s="284"/>
    </row>
    <row r="158" spans="2:16" x14ac:dyDescent="0.25">
      <c r="B158" s="284"/>
      <c r="C158" s="284"/>
      <c r="D158" s="284"/>
      <c r="E158" s="284"/>
      <c r="F158" s="284"/>
      <c r="G158" s="284"/>
      <c r="H158" s="284"/>
      <c r="I158" s="284"/>
      <c r="J158" s="284"/>
    </row>
  </sheetData>
  <mergeCells count="205">
    <mergeCell ref="K75:K76"/>
    <mergeCell ref="B156:J158"/>
    <mergeCell ref="B153:G153"/>
    <mergeCell ref="H152:J152"/>
    <mergeCell ref="H153:J153"/>
    <mergeCell ref="B8:J8"/>
    <mergeCell ref="B15:J15"/>
    <mergeCell ref="B16:J16"/>
    <mergeCell ref="B17:J17"/>
    <mergeCell ref="C18:H18"/>
    <mergeCell ref="I18:J18"/>
    <mergeCell ref="C19:H19"/>
    <mergeCell ref="I19:J19"/>
    <mergeCell ref="C9:I9"/>
    <mergeCell ref="C10:I10"/>
    <mergeCell ref="B29:J29"/>
    <mergeCell ref="C30:H30"/>
    <mergeCell ref="B31:B32"/>
    <mergeCell ref="C31:H31"/>
    <mergeCell ref="I31:I32"/>
    <mergeCell ref="J31:J32"/>
    <mergeCell ref="C32:H32"/>
    <mergeCell ref="B42:B43"/>
    <mergeCell ref="C42:F43"/>
    <mergeCell ref="B152:G152"/>
    <mergeCell ref="I42:I43"/>
    <mergeCell ref="J42:J43"/>
    <mergeCell ref="C44:H44"/>
    <mergeCell ref="B36:H36"/>
    <mergeCell ref="B37:I37"/>
    <mergeCell ref="C39:H39"/>
    <mergeCell ref="C40:H40"/>
    <mergeCell ref="C41:H41"/>
    <mergeCell ref="C61:I61"/>
    <mergeCell ref="B62:J62"/>
    <mergeCell ref="B63:J63"/>
    <mergeCell ref="C64:I64"/>
    <mergeCell ref="C57:I57"/>
    <mergeCell ref="C58:I58"/>
    <mergeCell ref="C59:I59"/>
    <mergeCell ref="C48:H48"/>
    <mergeCell ref="C49:H49"/>
    <mergeCell ref="C50:H50"/>
    <mergeCell ref="C52:I52"/>
    <mergeCell ref="C45:H45"/>
    <mergeCell ref="C46:H46"/>
    <mergeCell ref="C47:H47"/>
    <mergeCell ref="C11:I11"/>
    <mergeCell ref="C12:I12"/>
    <mergeCell ref="C13:I13"/>
    <mergeCell ref="C14:I14"/>
    <mergeCell ref="C25:D25"/>
    <mergeCell ref="C20:F20"/>
    <mergeCell ref="I20:J20"/>
    <mergeCell ref="C21:H21"/>
    <mergeCell ref="I21:J21"/>
    <mergeCell ref="B23:J23"/>
    <mergeCell ref="C24:I24"/>
    <mergeCell ref="B33:B34"/>
    <mergeCell ref="C33:H33"/>
    <mergeCell ref="I33:I34"/>
    <mergeCell ref="J33:J34"/>
    <mergeCell ref="C34:H34"/>
    <mergeCell ref="B35:I35"/>
    <mergeCell ref="C26:D26"/>
    <mergeCell ref="B27:I27"/>
    <mergeCell ref="B53:B54"/>
    <mergeCell ref="C53:E53"/>
    <mergeCell ref="J53:J54"/>
    <mergeCell ref="C54:E54"/>
    <mergeCell ref="B55:B56"/>
    <mergeCell ref="J55:J56"/>
    <mergeCell ref="C65:I65"/>
    <mergeCell ref="C66:I66"/>
    <mergeCell ref="B67:I67"/>
    <mergeCell ref="B69:J69"/>
    <mergeCell ref="C70:I70"/>
    <mergeCell ref="B71:B72"/>
    <mergeCell ref="C71:H71"/>
    <mergeCell ref="I71:I72"/>
    <mergeCell ref="J71:J72"/>
    <mergeCell ref="C72:H72"/>
    <mergeCell ref="B73:B74"/>
    <mergeCell ref="C73:H73"/>
    <mergeCell ref="I73:I74"/>
    <mergeCell ref="J73:J74"/>
    <mergeCell ref="C74:H74"/>
    <mergeCell ref="B75:B76"/>
    <mergeCell ref="C75:H75"/>
    <mergeCell ref="I75:I76"/>
    <mergeCell ref="J75:J76"/>
    <mergeCell ref="C76:H76"/>
    <mergeCell ref="B81:H81"/>
    <mergeCell ref="B83:J83"/>
    <mergeCell ref="C84:I84"/>
    <mergeCell ref="B85:B86"/>
    <mergeCell ref="C85:I85"/>
    <mergeCell ref="J85:J86"/>
    <mergeCell ref="B77:B78"/>
    <mergeCell ref="C77:H77"/>
    <mergeCell ref="I77:I78"/>
    <mergeCell ref="J77:J78"/>
    <mergeCell ref="C78:H78"/>
    <mergeCell ref="B79:B80"/>
    <mergeCell ref="C79:H79"/>
    <mergeCell ref="I79:I80"/>
    <mergeCell ref="J79:J80"/>
    <mergeCell ref="C80:H80"/>
    <mergeCell ref="C86:I86"/>
    <mergeCell ref="B87:B88"/>
    <mergeCell ref="C87:E87"/>
    <mergeCell ref="F87:G88"/>
    <mergeCell ref="H87:H88"/>
    <mergeCell ref="I87:I88"/>
    <mergeCell ref="J87:J88"/>
    <mergeCell ref="C88:E88"/>
    <mergeCell ref="C89:E89"/>
    <mergeCell ref="F89:G90"/>
    <mergeCell ref="C90:E90"/>
    <mergeCell ref="H89:H90"/>
    <mergeCell ref="I89:I90"/>
    <mergeCell ref="J89:J90"/>
    <mergeCell ref="C110:I110"/>
    <mergeCell ref="F91:G91"/>
    <mergeCell ref="F92:G92"/>
    <mergeCell ref="I93:I94"/>
    <mergeCell ref="J93:J94"/>
    <mergeCell ref="B95:B96"/>
    <mergeCell ref="I95:I96"/>
    <mergeCell ref="J95:J96"/>
    <mergeCell ref="F93:G93"/>
    <mergeCell ref="F94:G94"/>
    <mergeCell ref="F95:G95"/>
    <mergeCell ref="F96:G96"/>
    <mergeCell ref="I91:I92"/>
    <mergeCell ref="J91:J92"/>
    <mergeCell ref="B103:I103"/>
    <mergeCell ref="B104:H104"/>
    <mergeCell ref="B105:I105"/>
    <mergeCell ref="B107:J107"/>
    <mergeCell ref="C108:I108"/>
    <mergeCell ref="C109:I109"/>
    <mergeCell ref="B101:J101"/>
    <mergeCell ref="C102:I102"/>
    <mergeCell ref="B97:B98"/>
    <mergeCell ref="C97:H97"/>
    <mergeCell ref="I97:I98"/>
    <mergeCell ref="J97:J98"/>
    <mergeCell ref="C98:H98"/>
    <mergeCell ref="B99:I99"/>
    <mergeCell ref="C147:I147"/>
    <mergeCell ref="C148:I148"/>
    <mergeCell ref="C149:I149"/>
    <mergeCell ref="B151:G151"/>
    <mergeCell ref="C139:I139"/>
    <mergeCell ref="C140:I140"/>
    <mergeCell ref="C141:I141"/>
    <mergeCell ref="C142:I142"/>
    <mergeCell ref="C143:I143"/>
    <mergeCell ref="C145:I145"/>
    <mergeCell ref="C137:I137"/>
    <mergeCell ref="C138:I138"/>
    <mergeCell ref="C125:H125"/>
    <mergeCell ref="C126:H126"/>
    <mergeCell ref="C146:I146"/>
    <mergeCell ref="C127:H127"/>
    <mergeCell ref="B129:J129"/>
    <mergeCell ref="C130:I130"/>
    <mergeCell ref="C131:I131"/>
    <mergeCell ref="C132:I132"/>
    <mergeCell ref="B133:I133"/>
    <mergeCell ref="B135:J135"/>
    <mergeCell ref="C136:I136"/>
    <mergeCell ref="C114:G114"/>
    <mergeCell ref="B115:B116"/>
    <mergeCell ref="C115:G115"/>
    <mergeCell ref="H115:H116"/>
    <mergeCell ref="I115:I116"/>
    <mergeCell ref="J115:J116"/>
    <mergeCell ref="C116:G116"/>
    <mergeCell ref="B111:I111"/>
    <mergeCell ref="B112:J112"/>
    <mergeCell ref="B113:J113"/>
    <mergeCell ref="K127:L127"/>
    <mergeCell ref="B119:I119"/>
    <mergeCell ref="B120:I120"/>
    <mergeCell ref="C121:H121"/>
    <mergeCell ref="C122:H122"/>
    <mergeCell ref="C123:H123"/>
    <mergeCell ref="C124:H124"/>
    <mergeCell ref="B117:B118"/>
    <mergeCell ref="C117:G117"/>
    <mergeCell ref="H117:H118"/>
    <mergeCell ref="I117:I118"/>
    <mergeCell ref="J117:J118"/>
    <mergeCell ref="C118:G118"/>
    <mergeCell ref="B2:J2"/>
    <mergeCell ref="B3:C3"/>
    <mergeCell ref="D3:J3"/>
    <mergeCell ref="B4:C4"/>
    <mergeCell ref="D4:J4"/>
    <mergeCell ref="B5:C5"/>
    <mergeCell ref="D5:J5"/>
    <mergeCell ref="B6:C6"/>
    <mergeCell ref="D6:J6"/>
  </mergeCells>
  <phoneticPr fontId="11" type="noConversion"/>
  <dataValidations count="2">
    <dataValidation type="list" sqref="I18:J18" xr:uid="{00000000-0002-0000-0000-000000000000}">
      <formula1>"44 Horas Semanais, 40 Horas Semanais, 12x36 Noturno, 12x36 Diurno"</formula1>
    </dataValidation>
    <dataValidation type="list" allowBlank="1" showInputMessage="1" showErrorMessage="1" sqref="J14" xr:uid="{00000000-0002-0000-0000-000001000000}">
      <formula1>"LUCRO REAL, LUCRO PRESUMIDO, SIMPLES"</formula1>
    </dataValidation>
  </dataValidations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DE303-672D-4A68-A260-ABC441408CC0}">
  <dimension ref="A1:F11"/>
  <sheetViews>
    <sheetView workbookViewId="0">
      <selection activeCell="F17" sqref="F17"/>
    </sheetView>
  </sheetViews>
  <sheetFormatPr defaultColWidth="11.5703125" defaultRowHeight="15" x14ac:dyDescent="0.25"/>
  <cols>
    <col min="1" max="1" width="11.5703125" style="136"/>
    <col min="2" max="2" width="33.42578125" style="135" customWidth="1"/>
    <col min="3" max="3" width="18.85546875" style="135" bestFit="1" customWidth="1"/>
    <col min="4" max="4" width="11.42578125" style="135" bestFit="1" customWidth="1"/>
    <col min="5" max="5" width="13.5703125" style="135" bestFit="1" customWidth="1"/>
    <col min="6" max="6" width="21.5703125" style="135" customWidth="1"/>
    <col min="7" max="7" width="15.85546875" style="135" customWidth="1"/>
    <col min="8" max="8" width="21.5703125" style="135" customWidth="1"/>
    <col min="9" max="16384" width="11.5703125" style="135"/>
  </cols>
  <sheetData>
    <row r="1" spans="1:6" ht="15" customHeight="1" x14ac:dyDescent="0.25">
      <c r="A1" s="299" t="s">
        <v>174</v>
      </c>
      <c r="B1" s="299"/>
      <c r="C1" s="299"/>
      <c r="D1" s="299"/>
      <c r="E1" s="299"/>
      <c r="F1" s="299"/>
    </row>
    <row r="2" spans="1:6" ht="15" customHeight="1" x14ac:dyDescent="0.25">
      <c r="A2" s="300" t="s">
        <v>175</v>
      </c>
      <c r="B2" s="300"/>
      <c r="C2" s="300"/>
      <c r="D2" s="300"/>
      <c r="E2" s="300"/>
      <c r="F2" s="300"/>
    </row>
    <row r="3" spans="1:6" x14ac:dyDescent="0.25">
      <c r="A3" s="137" t="s">
        <v>176</v>
      </c>
      <c r="B3" s="137" t="s">
        <v>177</v>
      </c>
      <c r="C3" s="137" t="s">
        <v>178</v>
      </c>
      <c r="D3" s="137" t="s">
        <v>179</v>
      </c>
      <c r="E3" s="137" t="s">
        <v>180</v>
      </c>
      <c r="F3" s="137" t="s">
        <v>181</v>
      </c>
    </row>
    <row r="4" spans="1:6" x14ac:dyDescent="0.25">
      <c r="A4" s="138">
        <v>1</v>
      </c>
      <c r="B4" s="139" t="s">
        <v>187</v>
      </c>
      <c r="C4" s="138" t="s">
        <v>182</v>
      </c>
      <c r="D4" s="140">
        <v>2</v>
      </c>
      <c r="E4" s="141">
        <v>0</v>
      </c>
      <c r="F4" s="142">
        <f>E4*D4</f>
        <v>0</v>
      </c>
    </row>
    <row r="5" spans="1:6" x14ac:dyDescent="0.25">
      <c r="A5" s="138">
        <v>2</v>
      </c>
      <c r="B5" s="139" t="s">
        <v>188</v>
      </c>
      <c r="C5" s="138" t="s">
        <v>182</v>
      </c>
      <c r="D5" s="140">
        <v>2</v>
      </c>
      <c r="E5" s="141">
        <v>0</v>
      </c>
      <c r="F5" s="142">
        <f t="shared" ref="F5:F9" si="0">E5*D5</f>
        <v>0</v>
      </c>
    </row>
    <row r="6" spans="1:6" x14ac:dyDescent="0.25">
      <c r="A6" s="138">
        <v>3</v>
      </c>
      <c r="B6" s="144" t="s">
        <v>183</v>
      </c>
      <c r="C6" s="138" t="s">
        <v>184</v>
      </c>
      <c r="D6" s="140">
        <v>2</v>
      </c>
      <c r="E6" s="141">
        <v>0</v>
      </c>
      <c r="F6" s="142">
        <f t="shared" si="0"/>
        <v>0</v>
      </c>
    </row>
    <row r="7" spans="1:6" x14ac:dyDescent="0.25">
      <c r="A7" s="138">
        <v>4</v>
      </c>
      <c r="B7" s="139" t="s">
        <v>189</v>
      </c>
      <c r="C7" s="138" t="s">
        <v>184</v>
      </c>
      <c r="D7" s="140">
        <v>1</v>
      </c>
      <c r="E7" s="141">
        <v>0</v>
      </c>
      <c r="F7" s="142">
        <f t="shared" si="0"/>
        <v>0</v>
      </c>
    </row>
    <row r="8" spans="1:6" x14ac:dyDescent="0.25">
      <c r="A8" s="138">
        <v>5</v>
      </c>
      <c r="B8" s="144" t="s">
        <v>190</v>
      </c>
      <c r="C8" s="138" t="s">
        <v>182</v>
      </c>
      <c r="D8" s="140">
        <v>2</v>
      </c>
      <c r="E8" s="141">
        <v>0</v>
      </c>
      <c r="F8" s="142">
        <f t="shared" si="0"/>
        <v>0</v>
      </c>
    </row>
    <row r="9" spans="1:6" x14ac:dyDescent="0.25">
      <c r="A9" s="138">
        <v>6</v>
      </c>
      <c r="B9" s="139" t="s">
        <v>185</v>
      </c>
      <c r="C9" s="138" t="s">
        <v>182</v>
      </c>
      <c r="D9" s="140">
        <v>1</v>
      </c>
      <c r="E9" s="141">
        <v>0</v>
      </c>
      <c r="F9" s="142">
        <f t="shared" si="0"/>
        <v>0</v>
      </c>
    </row>
    <row r="10" spans="1:6" ht="13.5" customHeight="1" x14ac:dyDescent="0.25">
      <c r="A10" s="301"/>
      <c r="B10" s="301"/>
      <c r="C10" s="301"/>
      <c r="D10" s="301"/>
      <c r="E10" s="301"/>
      <c r="F10" s="143">
        <f>SUM(F4:F9)</f>
        <v>0</v>
      </c>
    </row>
    <row r="11" spans="1:6" x14ac:dyDescent="0.25">
      <c r="A11" s="301" t="s">
        <v>186</v>
      </c>
      <c r="B11" s="301"/>
      <c r="C11" s="301"/>
      <c r="D11" s="301"/>
      <c r="E11" s="301"/>
      <c r="F11" s="143">
        <f>F10/30</f>
        <v>0</v>
      </c>
    </row>
  </sheetData>
  <mergeCells count="4">
    <mergeCell ref="A1:F1"/>
    <mergeCell ref="A2:F2"/>
    <mergeCell ref="A10:E10"/>
    <mergeCell ref="A11:E1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33"/>
  <sheetViews>
    <sheetView showGridLines="0" zoomScale="130" zoomScaleNormal="130" workbookViewId="0">
      <selection activeCell="J7" sqref="J7"/>
    </sheetView>
  </sheetViews>
  <sheetFormatPr defaultRowHeight="12.75" x14ac:dyDescent="0.2"/>
  <cols>
    <col min="1" max="1" width="9.140625" style="91"/>
    <col min="2" max="2" width="17.28515625" style="91" customWidth="1"/>
    <col min="3" max="5" width="16.85546875" style="91" customWidth="1"/>
    <col min="6" max="6" width="19.140625" style="91" customWidth="1"/>
    <col min="7" max="7" width="17.85546875" style="91" customWidth="1"/>
    <col min="8" max="8" width="14.5703125" style="91" bestFit="1" customWidth="1"/>
    <col min="9" max="11" width="9.140625" style="91"/>
    <col min="12" max="12" width="14.5703125" style="91" bestFit="1" customWidth="1"/>
    <col min="13" max="16384" width="9.140625" style="91"/>
  </cols>
  <sheetData>
    <row r="1" spans="2:7" ht="15" x14ac:dyDescent="0.2">
      <c r="B1" s="319" t="s">
        <v>191</v>
      </c>
      <c r="C1" s="319"/>
      <c r="D1" s="319"/>
      <c r="E1" s="319"/>
      <c r="F1" s="319"/>
      <c r="G1" s="319"/>
    </row>
    <row r="2" spans="2:7" ht="15" x14ac:dyDescent="0.25">
      <c r="B2"/>
      <c r="C2"/>
      <c r="D2"/>
      <c r="E2"/>
      <c r="F2"/>
      <c r="G2"/>
    </row>
    <row r="3" spans="2:7" ht="36.75" customHeight="1" x14ac:dyDescent="0.2">
      <c r="B3" s="320" t="s">
        <v>0</v>
      </c>
      <c r="C3" s="321"/>
      <c r="D3" s="321"/>
      <c r="E3" s="321"/>
      <c r="F3" s="321"/>
      <c r="G3" s="322"/>
    </row>
    <row r="4" spans="2:7" ht="15" x14ac:dyDescent="0.2">
      <c r="B4" s="120" t="s">
        <v>1</v>
      </c>
      <c r="C4" s="306" t="s">
        <v>34</v>
      </c>
      <c r="D4" s="307"/>
      <c r="E4" s="307"/>
      <c r="F4" s="308"/>
      <c r="G4" s="121" t="s">
        <v>173</v>
      </c>
    </row>
    <row r="5" spans="2:7" ht="15" x14ac:dyDescent="0.2">
      <c r="B5" s="120" t="s">
        <v>2</v>
      </c>
      <c r="C5" s="306" t="s">
        <v>3</v>
      </c>
      <c r="D5" s="307"/>
      <c r="E5" s="307"/>
      <c r="F5" s="308"/>
      <c r="G5" s="122" t="str">
        <f>'Mão de Obra'!$J$10</f>
        <v>Natal-RN</v>
      </c>
    </row>
    <row r="6" spans="2:7" ht="15" x14ac:dyDescent="0.2">
      <c r="B6" s="120" t="s">
        <v>4</v>
      </c>
      <c r="C6" s="306" t="s">
        <v>35</v>
      </c>
      <c r="D6" s="307"/>
      <c r="E6" s="307"/>
      <c r="F6" s="308"/>
      <c r="G6" s="122">
        <f>'Mão de Obra'!$J$11</f>
        <v>2024</v>
      </c>
    </row>
    <row r="7" spans="2:7" ht="15" x14ac:dyDescent="0.2">
      <c r="B7" s="120" t="s">
        <v>5</v>
      </c>
      <c r="C7" s="306" t="s">
        <v>36</v>
      </c>
      <c r="D7" s="307"/>
      <c r="E7" s="307"/>
      <c r="F7" s="308"/>
      <c r="G7" s="122">
        <f>'Mão de Obra'!$J$12</f>
        <v>30</v>
      </c>
    </row>
    <row r="8" spans="2:7" ht="15" x14ac:dyDescent="0.2">
      <c r="B8" s="120" t="s">
        <v>6</v>
      </c>
      <c r="C8" s="306" t="s">
        <v>37</v>
      </c>
      <c r="D8" s="307"/>
      <c r="E8" s="307"/>
      <c r="F8" s="308"/>
      <c r="G8" s="123">
        <f>'Mão de Obra'!$J$14</f>
        <v>0</v>
      </c>
    </row>
    <row r="9" spans="2:7" ht="15" x14ac:dyDescent="0.25">
      <c r="B9"/>
      <c r="C9"/>
      <c r="D9"/>
      <c r="E9"/>
      <c r="F9"/>
      <c r="G9"/>
    </row>
    <row r="10" spans="2:7" ht="15.75" customHeight="1" x14ac:dyDescent="0.2">
      <c r="B10" s="309" t="s">
        <v>38</v>
      </c>
      <c r="C10" s="309" t="s">
        <v>81</v>
      </c>
      <c r="D10" s="309" t="s">
        <v>141</v>
      </c>
      <c r="E10" s="309" t="s">
        <v>84</v>
      </c>
      <c r="F10" s="309" t="s">
        <v>87</v>
      </c>
      <c r="G10" s="309"/>
    </row>
    <row r="11" spans="2:7" x14ac:dyDescent="0.2">
      <c r="B11" s="309"/>
      <c r="C11" s="309"/>
      <c r="D11" s="309"/>
      <c r="E11" s="309"/>
      <c r="F11" s="309"/>
      <c r="G11" s="309"/>
    </row>
    <row r="12" spans="2:7" x14ac:dyDescent="0.2">
      <c r="B12" s="309"/>
      <c r="C12" s="309"/>
      <c r="D12" s="309"/>
      <c r="E12" s="309"/>
      <c r="F12" s="309"/>
      <c r="G12" s="309"/>
    </row>
    <row r="13" spans="2:7" ht="31.5" customHeight="1" x14ac:dyDescent="0.2">
      <c r="B13" s="124" t="str">
        <f>'Mão de Obra'!$I$20</f>
        <v>Recepcionista - CBO 4221-05</v>
      </c>
      <c r="C13" s="125">
        <f>'Mão de Obra'!$J$145</f>
        <v>0</v>
      </c>
      <c r="D13" s="120">
        <f>'Mão de Obra'!$J$146</f>
        <v>1</v>
      </c>
      <c r="E13" s="120">
        <f>'Mão de Obra'!$J$148</f>
        <v>2</v>
      </c>
      <c r="F13" s="316">
        <f>'Mão de Obra'!$J$149</f>
        <v>0</v>
      </c>
      <c r="G13" s="317"/>
    </row>
    <row r="14" spans="2:7" ht="15" x14ac:dyDescent="0.2">
      <c r="B14" s="318"/>
      <c r="C14" s="318"/>
      <c r="D14" s="318"/>
      <c r="E14" s="318"/>
      <c r="F14" s="318"/>
      <c r="G14" s="318"/>
    </row>
    <row r="15" spans="2:7" ht="25.5" customHeight="1" x14ac:dyDescent="0.2">
      <c r="B15" s="310" t="s">
        <v>140</v>
      </c>
      <c r="C15" s="311"/>
      <c r="D15" s="312"/>
      <c r="E15" s="313">
        <f>$F$13*12</f>
        <v>0</v>
      </c>
      <c r="F15" s="314"/>
      <c r="G15" s="315"/>
    </row>
    <row r="16" spans="2:7" ht="25.5" customHeight="1" x14ac:dyDescent="0.2">
      <c r="B16" s="310" t="s">
        <v>142</v>
      </c>
      <c r="C16" s="311"/>
      <c r="D16" s="312"/>
      <c r="E16" s="313">
        <f>$F$13*$G$7</f>
        <v>0</v>
      </c>
      <c r="F16" s="314"/>
      <c r="G16" s="315"/>
    </row>
    <row r="17" spans="2:9" ht="15" x14ac:dyDescent="0.25">
      <c r="B17"/>
      <c r="C17"/>
      <c r="D17"/>
      <c r="E17"/>
      <c r="F17"/>
      <c r="G17"/>
    </row>
    <row r="18" spans="2:9" ht="15" customHeight="1" x14ac:dyDescent="0.2">
      <c r="B18" s="305" t="s">
        <v>154</v>
      </c>
      <c r="C18" s="305"/>
      <c r="D18" s="305"/>
      <c r="E18" s="305"/>
      <c r="F18" s="305"/>
      <c r="G18" s="305"/>
    </row>
    <row r="19" spans="2:9" ht="15" customHeight="1" x14ac:dyDescent="0.2">
      <c r="B19" s="305"/>
      <c r="C19" s="305"/>
      <c r="D19" s="305"/>
      <c r="E19" s="305"/>
      <c r="F19" s="305"/>
      <c r="G19" s="305"/>
    </row>
    <row r="20" spans="2:9" ht="15" customHeight="1" x14ac:dyDescent="0.2">
      <c r="B20" s="305" t="s">
        <v>155</v>
      </c>
      <c r="C20" s="305"/>
      <c r="D20" s="305"/>
      <c r="E20" s="305"/>
      <c r="F20" s="305"/>
      <c r="G20" s="305"/>
    </row>
    <row r="21" spans="2:9" ht="15" customHeight="1" x14ac:dyDescent="0.2">
      <c r="B21" s="305"/>
      <c r="C21" s="305"/>
      <c r="D21" s="305"/>
      <c r="E21" s="305"/>
      <c r="F21" s="305"/>
      <c r="G21" s="305"/>
    </row>
    <row r="22" spans="2:9" ht="15" x14ac:dyDescent="0.25">
      <c r="B22" s="126"/>
      <c r="C22" s="126"/>
      <c r="D22" s="126"/>
      <c r="E22" s="126"/>
      <c r="F22" s="127"/>
      <c r="G22"/>
    </row>
    <row r="23" spans="2:9" ht="15" x14ac:dyDescent="0.25">
      <c r="B23" s="128" t="s">
        <v>156</v>
      </c>
      <c r="C23" s="127"/>
      <c r="D23" s="127"/>
      <c r="E23" s="129"/>
      <c r="F23" s="127"/>
      <c r="G23"/>
    </row>
    <row r="24" spans="2:9" ht="15" x14ac:dyDescent="0.25">
      <c r="B24" s="303" t="s">
        <v>157</v>
      </c>
      <c r="C24" s="303"/>
      <c r="D24" s="303"/>
      <c r="E24"/>
      <c r="F24"/>
      <c r="G24"/>
    </row>
    <row r="25" spans="2:9" ht="15" x14ac:dyDescent="0.2">
      <c r="B25" s="303" t="s">
        <v>158</v>
      </c>
      <c r="C25" s="303"/>
      <c r="D25" s="303"/>
      <c r="E25" s="303"/>
      <c r="F25" s="303" t="s">
        <v>159</v>
      </c>
      <c r="G25" s="303"/>
    </row>
    <row r="26" spans="2:9" ht="15" x14ac:dyDescent="0.2">
      <c r="B26" s="303" t="s">
        <v>160</v>
      </c>
      <c r="C26" s="303"/>
      <c r="D26" s="303"/>
      <c r="E26" s="303"/>
      <c r="F26" s="303" t="s">
        <v>161</v>
      </c>
      <c r="G26" s="303"/>
    </row>
    <row r="27" spans="2:9" ht="15" x14ac:dyDescent="0.2">
      <c r="B27" s="303" t="s">
        <v>162</v>
      </c>
      <c r="C27" s="303"/>
      <c r="D27" s="303"/>
      <c r="E27" s="303"/>
      <c r="F27" s="303" t="s">
        <v>163</v>
      </c>
      <c r="G27" s="303"/>
    </row>
    <row r="28" spans="2:9" ht="15" x14ac:dyDescent="0.25">
      <c r="B28" s="303" t="s">
        <v>164</v>
      </c>
      <c r="C28" s="303"/>
      <c r="D28" s="303"/>
      <c r="E28" s="303"/>
      <c r="F28" s="127"/>
      <c r="G28"/>
    </row>
    <row r="29" spans="2:9" ht="15" x14ac:dyDescent="0.25">
      <c r="B29" s="127"/>
      <c r="C29" s="130"/>
      <c r="D29" s="130"/>
      <c r="E29" s="130"/>
      <c r="F29" s="127"/>
      <c r="G29"/>
    </row>
    <row r="30" spans="2:9" ht="15" x14ac:dyDescent="0.25">
      <c r="B30" s="127"/>
      <c r="C30" s="130"/>
      <c r="D30" s="130"/>
      <c r="E30" s="130"/>
      <c r="F30" s="127"/>
      <c r="G30"/>
    </row>
    <row r="31" spans="2:9" ht="15" x14ac:dyDescent="0.25">
      <c r="B31" s="127" t="s">
        <v>165</v>
      </c>
      <c r="C31" s="130"/>
      <c r="D31" s="130"/>
      <c r="E31" s="131"/>
      <c r="F31" s="132"/>
      <c r="G31" s="133"/>
    </row>
    <row r="32" spans="2:9" ht="15" x14ac:dyDescent="0.25">
      <c r="B32" s="302" t="s">
        <v>166</v>
      </c>
      <c r="C32" s="302"/>
      <c r="D32"/>
      <c r="E32" s="302" t="s">
        <v>167</v>
      </c>
      <c r="F32" s="302"/>
      <c r="G32" s="302"/>
      <c r="H32" s="119"/>
      <c r="I32" s="119"/>
    </row>
    <row r="33" spans="7:9" ht="15" x14ac:dyDescent="0.2">
      <c r="G33" s="304"/>
      <c r="H33" s="304"/>
      <c r="I33" s="304"/>
    </row>
  </sheetData>
  <mergeCells count="31">
    <mergeCell ref="B1:G1"/>
    <mergeCell ref="B3:G3"/>
    <mergeCell ref="C4:F4"/>
    <mergeCell ref="C5:F5"/>
    <mergeCell ref="C6:F6"/>
    <mergeCell ref="B24:D24"/>
    <mergeCell ref="B20:G21"/>
    <mergeCell ref="B18:G19"/>
    <mergeCell ref="C7:F7"/>
    <mergeCell ref="C10:C12"/>
    <mergeCell ref="D10:D12"/>
    <mergeCell ref="E10:E12"/>
    <mergeCell ref="F10:G12"/>
    <mergeCell ref="B15:D15"/>
    <mergeCell ref="B16:D16"/>
    <mergeCell ref="E15:G15"/>
    <mergeCell ref="E16:G16"/>
    <mergeCell ref="C8:F8"/>
    <mergeCell ref="B10:B12"/>
    <mergeCell ref="F13:G13"/>
    <mergeCell ref="B14:G14"/>
    <mergeCell ref="G33:I33"/>
    <mergeCell ref="E32:G32"/>
    <mergeCell ref="F25:G25"/>
    <mergeCell ref="F26:G26"/>
    <mergeCell ref="F27:G27"/>
    <mergeCell ref="B32:C32"/>
    <mergeCell ref="B25:E25"/>
    <mergeCell ref="B26:E26"/>
    <mergeCell ref="B27:E27"/>
    <mergeCell ref="B28:E28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Mão de Obra</vt:lpstr>
      <vt:lpstr>Uniformes</vt:lpstr>
      <vt:lpstr>Quadro Resumo</vt:lpstr>
      <vt:lpstr>'Mão de Obra'!Area_de_impressao</vt:lpstr>
      <vt:lpstr>'Quadro Resumo'!Area_de_impressao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Fábio Souza</cp:lastModifiedBy>
  <cp:lastPrinted>2023-02-23T18:12:37Z</cp:lastPrinted>
  <dcterms:created xsi:type="dcterms:W3CDTF">2019-04-22T12:25:15Z</dcterms:created>
  <dcterms:modified xsi:type="dcterms:W3CDTF">2024-11-12T16:25:59Z</dcterms:modified>
</cp:coreProperties>
</file>